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9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Z_5396838F_111B_45F9_A1DF_5386393F2E72_.wvu.PrintArea" localSheetId="0" hidden="1">Лист1!$A$1:$P$62</definedName>
    <definedName name="Z_5396838F_111B_45F9_A1DF_5386393F2E72_.wvu.Rows" localSheetId="0" hidden="1">Лист1!$31:$54</definedName>
    <definedName name="Z_5DA6E0CA_B059_42E9_BCDF_1ECE1BBEC2D3_.wvu.PrintArea" localSheetId="0" hidden="1">Лист1!$A$1:$P$62</definedName>
    <definedName name="Z_5DA6E0CA_B059_42E9_BCDF_1ECE1BBEC2D3_.wvu.Rows" localSheetId="0" hidden="1">Лист1!$31:$54</definedName>
    <definedName name="_xlnm.Print_Area" localSheetId="0">Лист1!$A$1:$P$62</definedName>
  </definedNames>
  <calcPr calcId="124519"/>
  <customWorkbookViews>
    <customWorkbookView name="Admin - Личное представление" guid="{5396838F-111B-45F9-A1DF-5386393F2E72}" mergeInterval="0" personalView="1" maximized="1" xWindow="1" yWindow="1" windowWidth="1366" windowHeight="538" activeSheetId="1"/>
    <customWorkbookView name="User - Личное представление" guid="{5DA6E0CA-B059-42E9-BCDF-1ECE1BBEC2D3}" mergeInterval="0" personalView="1" maximized="1" windowWidth="1362" windowHeight="543" activeSheetId="1"/>
  </customWorkbookViews>
</workbook>
</file>

<file path=xl/calcChain.xml><?xml version="1.0" encoding="utf-8"?>
<calcChain xmlns="http://schemas.openxmlformats.org/spreadsheetml/2006/main">
  <c r="N30" i="1"/>
  <c r="N23"/>
  <c r="N22"/>
  <c r="N28" l="1"/>
  <c r="N19"/>
  <c r="N15"/>
  <c r="K55" l="1"/>
  <c r="L55"/>
  <c r="P18"/>
  <c r="O18"/>
  <c r="O20"/>
  <c r="O16"/>
  <c r="N29" l="1"/>
  <c r="N26"/>
  <c r="N25"/>
  <c r="N24"/>
  <c r="N21"/>
  <c r="N20"/>
  <c r="P20" s="1"/>
  <c r="N17"/>
  <c r="N16"/>
  <c r="P16" s="1"/>
  <c r="O11" l="1"/>
  <c r="M55" l="1"/>
  <c r="P22"/>
  <c r="P23"/>
  <c r="P26"/>
  <c r="P27"/>
  <c r="P30"/>
  <c r="P24"/>
  <c r="O24"/>
  <c r="O22"/>
  <c r="O23"/>
  <c r="O25"/>
  <c r="P25"/>
  <c r="O26"/>
  <c r="O27"/>
  <c r="O28"/>
  <c r="P28"/>
  <c r="O29"/>
  <c r="P29"/>
  <c r="O30"/>
  <c r="P21"/>
  <c r="O21"/>
  <c r="P17"/>
  <c r="O15"/>
  <c r="O13"/>
  <c r="O14"/>
  <c r="O17"/>
  <c r="O19"/>
  <c r="O12"/>
  <c r="P19" l="1"/>
  <c r="I55"/>
  <c r="P12"/>
  <c r="P13"/>
  <c r="P14"/>
  <c r="P15"/>
  <c r="O55" l="1"/>
  <c r="N55"/>
  <c r="P11"/>
  <c r="J55"/>
  <c r="P55" l="1"/>
</calcChain>
</file>

<file path=xl/sharedStrings.xml><?xml version="1.0" encoding="utf-8"?>
<sst xmlns="http://schemas.openxmlformats.org/spreadsheetml/2006/main" count="138" uniqueCount="84">
  <si>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</si>
  <si>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</si>
  <si>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</si>
  <si>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</si>
  <si>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</si>
  <si>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</si>
  <si>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</si>
  <si>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</si>
  <si>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</si>
  <si>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0,3 №1000 ВАТ "Луганськ.ХФЗ"</t>
  </si>
  <si>
    <t>91013</t>
  </si>
  <si>
    <t>Ізоніазид 0,3№100 Маклеодс Фармасьютикал с Лімітед,Індія</t>
  </si>
  <si>
    <t>Авелокс 400мг №5 Байєр Шерінг Фарма АГ,Німеччина</t>
  </si>
  <si>
    <t>BXGXTK1</t>
  </si>
  <si>
    <t>Капоцин-1.0 г№1,Маклеодс фармасьютікалс Лімітед,Індія</t>
  </si>
  <si>
    <t>Капреоміцин 1г,  №1,</t>
  </si>
  <si>
    <t>121315</t>
  </si>
  <si>
    <t>128908</t>
  </si>
  <si>
    <t>Комбутол 400мг №100, Люпин Лімітед,Індія</t>
  </si>
  <si>
    <t>Левомак 500мг №5,Маклеодс Фармасьютікалс Лімітед,Індія</t>
  </si>
  <si>
    <t>Макокс  капс.по150 мг№100,Фармасьютикал с Лімітед,Індія</t>
  </si>
  <si>
    <t>ПАСК натрієва сіль, по 5,52г., №25,АТ "Олайнфарм ",Латвія</t>
  </si>
  <si>
    <t>2081114</t>
  </si>
  <si>
    <t>Пайзіна 500мг№100 ,Люпін Лімітед,Індія</t>
  </si>
  <si>
    <t>Протомід-250мг № 50,ТОФ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</si>
  <si>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</si>
  <si>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</si>
  <si>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</si>
  <si>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</si>
  <si>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</si>
  <si>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</si>
  <si>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</si>
  <si>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</si>
  <si>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</si>
  <si>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</si>
  <si>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</si>
  <si>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Бітуб №10 амп.(Ізоніазид)ТОВ "Юрія-Фарм" Україна</t>
  </si>
  <si>
    <t>Наказ МОЗ</t>
  </si>
  <si>
    <t>Од. виміру</t>
  </si>
  <si>
    <t xml:space="preserve">таб </t>
  </si>
  <si>
    <t>фл</t>
  </si>
  <si>
    <t>амп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</si>
  <si>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</si>
  <si>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</si>
  <si>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</si>
  <si>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</si>
  <si>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</si>
  <si>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</si>
  <si>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</si>
  <si>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717 від 25.10.13</t>
  </si>
  <si>
    <t>645 від 01.07.16</t>
  </si>
  <si>
    <t>707 від14.07.16</t>
  </si>
  <si>
    <t>1012 від 16.12.14</t>
  </si>
  <si>
    <t>371 від 21.04.16</t>
  </si>
  <si>
    <t>1013 від26.12.14</t>
  </si>
  <si>
    <t>475 від 24.05.16</t>
  </si>
  <si>
    <t>501 від 01.06.16</t>
  </si>
  <si>
    <t>(Щотижня)</t>
  </si>
  <si>
    <t>1013 від 26.12.14</t>
  </si>
  <si>
    <t>Інбутол100 мг/мл(етамбутол) ТОВ "Юрія Фарм",Україна</t>
  </si>
  <si>
    <t>списання виробничіх запасів, матеріалів, медикаментів та інших запасів отриманих шляхом централізованого постачання</t>
  </si>
  <si>
    <t>ДСЕ 3503А</t>
  </si>
  <si>
    <t>ELB 5402A</t>
  </si>
  <si>
    <t>ERE 3602A</t>
  </si>
  <si>
    <t>ERE 3604A</t>
  </si>
  <si>
    <t>А 500426</t>
  </si>
  <si>
    <t>ЕРС 1401А</t>
  </si>
  <si>
    <t>А 500265</t>
  </si>
  <si>
    <t>А 500433</t>
  </si>
  <si>
    <t>A 302845</t>
  </si>
  <si>
    <t>CV 26/1-1</t>
  </si>
  <si>
    <t>BF  36/1-1</t>
  </si>
  <si>
    <t>EIW 603A</t>
  </si>
  <si>
    <t>EIW 604A</t>
  </si>
  <si>
    <t>EIV 602A</t>
  </si>
  <si>
    <t>Лисичанський обласний протитуберкульозний диспансер</t>
  </si>
  <si>
    <t>10.2018г.</t>
  </si>
  <si>
    <t>31.08.2019г</t>
  </si>
  <si>
    <t>05.2018г.</t>
  </si>
  <si>
    <t xml:space="preserve">Головний лікар   </t>
  </si>
  <si>
    <t>Н.Д. Прихода</t>
  </si>
  <si>
    <t>Н.В. Ковальова</t>
  </si>
  <si>
    <t>Н.М. Верезій 0506008949</t>
  </si>
  <si>
    <t xml:space="preserve">            станом на кінець звітної дати 14 листопада 2016  року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</si>
</sst>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0" fillId="0" borderId="2" xfId="0" applyFont="1" applyBorder="1" applyAlignment="1">
      <alignment wrapText="1"/>
    </xf>
    <xf numFmtId="0" fontId="10" fillId="0" borderId="2" xfId="0" applyFont="1" applyBorder="1"/>
    <xf numFmtId="2" fontId="2" fillId="0" borderId="0" xfId="0" applyNumberFormat="1" applyFont="1"/>
    <xf numFmtId="1" fontId="11" fillId="2" borderId="1" xfId="1" applyNumberFormat="1" applyFont="1" applyFill="1" applyBorder="1" applyAlignment="1" applyProtection="1">
      <alignment shrinkToFit="1"/>
    </xf>
    <xf numFmtId="2" fontId="11" fillId="0" borderId="1" xfId="1" applyNumberFormat="1" applyFont="1" applyFill="1" applyBorder="1" applyAlignment="1" applyProtection="1">
      <alignment shrinkToFit="1"/>
    </xf>
    <xf numFmtId="1" fontId="11" fillId="0" borderId="1" xfId="1" applyNumberFormat="1" applyFont="1" applyFill="1" applyBorder="1" applyAlignment="1" applyProtection="1">
      <alignment shrinkToFit="1"/>
    </xf>
    <xf numFmtId="0" fontId="13" fillId="0" borderId="0" xfId="0" applyFont="1"/>
    <xf numFmtId="2" fontId="11" fillId="0" borderId="1" xfId="1" applyNumberFormat="1" applyFont="1" applyFill="1" applyBorder="1" applyAlignment="1" applyProtection="1">
      <alignment shrinkToFit="1"/>
      <protection locked="0"/>
    </xf>
    <xf numFmtId="0" fontId="11" fillId="0" borderId="1" xfId="1" applyNumberFormat="1" applyFont="1" applyFill="1" applyBorder="1" applyAlignment="1" applyProtection="1">
      <alignment shrinkToFit="1"/>
    </xf>
    <xf numFmtId="0" fontId="3" fillId="0" borderId="3" xfId="1" applyFont="1" applyBorder="1" applyAlignment="1">
      <alignment horizontal="left"/>
    </xf>
    <xf numFmtId="2" fontId="3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>
      <alignment horizontal="center"/>
    </xf>
    <xf numFmtId="0" fontId="3" fillId="0" borderId="4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10" Type="http://schemas.openxmlformats.org/officeDocument/2006/relationships/revisionLog" Target="revisionLog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guid="{55634CDD-C455-408D-950D-96C6580DCE33}" diskRevisions="1" revisionId="161" version="10">
  <header guid="{2F674575-2E05-4F7A-B19B-4F4E2CF7C375}" dateTime="2016-10-28T11:15:20" maxSheetId="4" userName="User" r:id="rId1">
    <sheetIdMap count="3">
      <sheetId val="1"/>
      <sheetId val="2"/>
      <sheetId val="3"/>
    </sheetIdMap>
  </header>
  <header guid="{7937F9CD-5281-441E-9BA6-63B638F49FC4}" dateTime="2016-10-28T11:18:10" maxSheetId="4" userName="User" r:id="rId2" minRId="1" maxRId="14">
    <sheetIdMap count="3">
      <sheetId val="1"/>
      <sheetId val="2"/>
      <sheetId val="3"/>
    </sheetIdMap>
  </header>
  <header guid="{F92E5C63-170F-4B95-A07F-93403C59C0ED}" dateTime="2016-10-31T12:06:07" maxSheetId="4" userName="User" r:id="rId3" minRId="17" maxRId="40">
    <sheetIdMap count="3">
      <sheetId val="1"/>
      <sheetId val="2"/>
      <sheetId val="3"/>
    </sheetIdMap>
  </header>
  <header guid="{65C90645-853A-4CE6-A217-0A3054936508}" dateTime="2016-10-31T12:14:31" maxSheetId="4" userName="User" r:id="rId4" minRId="43" maxRId="64">
    <sheetIdMap count="3">
      <sheetId val="1"/>
      <sheetId val="2"/>
      <sheetId val="3"/>
    </sheetIdMap>
  </header>
  <header guid="{92A31E87-4A7C-4C45-818C-60F50D226C98}" dateTime="2016-10-31T13:06:08" maxSheetId="4" userName="User" r:id="rId5">
    <sheetIdMap count="3">
      <sheetId val="1"/>
      <sheetId val="2"/>
      <sheetId val="3"/>
    </sheetIdMap>
  </header>
  <header guid="{27EDB6E0-C74A-4FD4-9CC0-23D7532A044F}" dateTime="2016-11-07T11:58:12" maxSheetId="4" userName="User" r:id="rId6" minRId="69" maxRId="107">
    <sheetIdMap count="3">
      <sheetId val="1"/>
      <sheetId val="2"/>
      <sheetId val="3"/>
    </sheetIdMap>
  </header>
  <header guid="{2339B7B9-3EB6-4AD3-8CB3-127309F2415D}" dateTime="2016-11-07T13:56:49" maxSheetId="4" userName="User" r:id="rId7" minRId="110" maxRId="111">
    <sheetIdMap count="3">
      <sheetId val="1"/>
      <sheetId val="2"/>
      <sheetId val="3"/>
    </sheetIdMap>
  </header>
  <header guid="{9F426C3D-6C71-426A-9778-1B42AAA67972}" dateTime="2016-11-07T13:59:48" maxSheetId="4" userName="User" r:id="rId8" minRId="114" maxRId="117">
    <sheetIdMap count="3">
      <sheetId val="1"/>
      <sheetId val="2"/>
      <sheetId val="3"/>
    </sheetIdMap>
  </header>
  <header guid="{19AA0ACF-6A58-4246-84A6-B5E0EF0BA25D}" dateTime="2016-11-14T12:49:12" maxSheetId="4" userName="User" r:id="rId9" minRId="120" maxRId="153">
    <sheetIdMap count="3">
      <sheetId val="1"/>
      <sheetId val="2"/>
      <sheetId val="3"/>
    </sheetIdMap>
  </header>
  <header guid="{55634CDD-C455-408D-950D-96C6580DCE33}" dateTime="2016-11-15T15:39:42" maxSheetId="4" userName="Admin" r:id="rId10" minRId="156" maxRId="159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rc rId="156" sId="1" ref="A31:XFD31" action="deleteRow">
    <undo index="0" exp="area" ref3D="1" dr="$A$35:$XFD$58" dn="Z_5DA6E0CA_B059_42E9_BCDF_1ECE1BBEC2D3_.wvu.Rows" sId="1"/>
    <rfmt sheetId="1" xfDxf="1" sqref="A31:XFD31" start="0" length="0">
      <dxf>
        <font>
          <sz val="12"/>
          <name val="Times New Roman"/>
          <scheme val="none"/>
        </font>
      </dxf>
    </rfmt>
    <rfmt sheetId="1" sqref="A31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31" start="0" length="0">
      <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31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31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31">
        <f>I31-M31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7" sId="1" ref="A31:XFD31" action="deleteRow">
    <undo index="0" exp="area" ref3D="1" dr="$A$34:$XFD$57" dn="Z_5DA6E0CA_B059_42E9_BCDF_1ECE1BBEC2D3_.wvu.Rows" sId="1"/>
    <rfmt sheetId="1" xfDxf="1" sqref="A31:XFD31" start="0" length="0">
      <dxf>
        <font>
          <sz val="12"/>
          <name val="Times New Roman"/>
          <scheme val="none"/>
        </font>
      </dxf>
    </rfmt>
    <rfmt sheetId="1" sqref="A31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31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31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31">
        <f>I31-M31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8" sId="1" ref="A31:XFD31" action="deleteRow">
    <undo index="0" exp="area" ref3D="1" dr="$A$33:$XFD$56" dn="Z_5DA6E0CA_B059_42E9_BCDF_1ECE1BBEC2D3_.wvu.Rows" sId="1"/>
    <rfmt sheetId="1" xfDxf="1" sqref="A31:XFD31" start="0" length="0">
      <dxf>
        <font>
          <sz val="12"/>
          <name val="Times New Roman"/>
          <scheme val="none"/>
        </font>
      </dxf>
    </rfmt>
    <rfmt sheetId="1" sqref="A31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31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31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31">
        <f>I31-M31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9" sId="1" ref="A31:XFD31" action="deleteRow">
    <undo index="0" exp="area" ref3D="1" dr="$A$32:$XFD$55" dn="Z_5DA6E0CA_B059_42E9_BCDF_1ECE1BBEC2D3_.wvu.Rows" sId="1"/>
    <rfmt sheetId="1" xfDxf="1" sqref="A31:XFD31" start="0" length="0">
      <dxf>
        <font>
          <sz val="12"/>
          <name val="Times New Roman"/>
          <scheme val="none"/>
        </font>
      </dxf>
    </rfmt>
    <rfmt sheetId="1" sqref="A31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31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31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31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31">
        <f>I31-M31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3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dn rId="0" localSheetId="1" customView="1" name="Z_5396838F_111B_45F9_A1DF_5386393F2E72_.wvu.PrintArea" hidden="1" oldHidden="1">
    <formula>Лист1!$A$1:$P$62</formula>
  </rdn>
  <rdn rId="0" localSheetId="1" customView="1" name="Z_5396838F_111B_45F9_A1DF_5386393F2E72_.wvu.Rows" hidden="1" oldHidden="1">
    <formula>Лист1!$31:$54</formula>
  </rdn>
  <rcv guid="{5396838F-111B-45F9-A1DF-5386393F2E72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nc r="K16">
      <v>-3200</v>
    </nc>
  </rcc>
  <rcc rId="2" sId="1" numFmtId="4">
    <nc r="L16">
      <v>-4695.3599999999997</v>
    </nc>
  </rcc>
  <rcc rId="3" sId="1">
    <oc r="O16">
      <f>I16-M16</f>
    </oc>
    <nc r="O16">
      <f>I16-M16+K16</f>
    </nc>
  </rcc>
  <rcc rId="4" sId="1">
    <oc r="P16">
      <f>J16-N16</f>
    </oc>
    <nc r="P16">
      <f>J16-N16+L16</f>
    </nc>
  </rcc>
  <rcc rId="5" sId="1" numFmtId="4">
    <nc r="K21">
      <v>-10000</v>
    </nc>
  </rcc>
  <rcc rId="6" sId="1" numFmtId="4">
    <nc r="L21">
      <v>-19260</v>
    </nc>
  </rcc>
  <rcc rId="7" sId="1">
    <oc r="O21">
      <f>I21-M21</f>
    </oc>
    <nc r="O21">
      <f>I21-M21+K21</f>
    </nc>
  </rcc>
  <rcc rId="8" sId="1" odxf="1" dxf="1">
    <oc r="P21">
      <f>J21-N21</f>
    </oc>
    <nc r="P21">
      <f>J21-N21+L21</f>
    </nc>
    <odxf>
      <numFmt numFmtId="2" formatCode="0.00"/>
    </odxf>
    <ndxf>
      <numFmt numFmtId="1" formatCode="0"/>
    </ndxf>
  </rcc>
  <rcc rId="9" sId="1" numFmtId="4">
    <nc r="K19">
      <v>-14849</v>
    </nc>
  </rcc>
  <rcc rId="10" sId="1" numFmtId="4">
    <nc r="L19">
      <v>-48556.23</v>
    </nc>
  </rcc>
  <rcc rId="11" sId="1">
    <oc r="O19">
      <f>I19-M19</f>
    </oc>
    <nc r="O19">
      <f>I19-M19+K19</f>
    </nc>
  </rcc>
  <rcc rId="12" sId="1" odxf="1" dxf="1">
    <oc r="P19">
      <f>J19-N19</f>
    </oc>
    <nc r="P19">
      <f>J19-N19+L19</f>
    </nc>
    <odxf>
      <numFmt numFmtId="2" formatCode="0.00"/>
    </odxf>
    <ndxf>
      <numFmt numFmtId="1" formatCode="0"/>
    </ndxf>
  </rcc>
  <rcc rId="13" sId="1" odxf="1" dxf="1">
    <nc r="K60">
      <f>SUM(K11:K59)</f>
    </nc>
    <odxf>
      <numFmt numFmtId="0" formatCode="General"/>
    </odxf>
    <ndxf>
      <numFmt numFmtId="2" formatCode="0.00"/>
    </ndxf>
  </rcc>
  <rcc rId="14" sId="1" odxf="1" dxf="1">
    <nc r="L60">
      <f>SUM(L11:L59)</f>
    </nc>
    <odxf>
      <numFmt numFmtId="0" formatCode="General"/>
    </odxf>
    <ndxf>
      <numFmt numFmtId="2" formatCode="0.00"/>
    </ndxf>
  </rcc>
  <rfmt sheetId="1" sqref="O61" start="0" length="0">
    <dxf>
      <numFmt numFmtId="2" formatCode="0.00"/>
    </dxf>
  </rfmt>
  <rcv guid="{5DA6E0CA-B059-42E9-BCDF-1ECE1BBEC2D3}" action="delete"/>
  <rdn rId="0" localSheetId="1" customView="1" name="Z_5DA6E0CA_B059_42E9_BCDF_1ECE1BBEC2D3_.wvu.PrintArea" hidden="1" oldHidden="1">
    <formula>Лист1!$A$1:$P$68</formula>
    <oldFormula>Лист1!$A$1:$P$68</oldFormula>
  </rdn>
  <rdn rId="0" localSheetId="1" customView="1" name="Z_5DA6E0CA_B059_42E9_BCDF_1ECE1BBEC2D3_.wvu.Rows" hidden="1" oldHidden="1">
    <formula>Лист1!$36:$59</formula>
    <oldFormula>Лист1!$36:$59</oldFormula>
  </rdn>
  <rcv guid="{5DA6E0CA-B059-42E9-BCDF-1ECE1BBEC2D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 numFmtId="4">
    <oc r="I15">
      <v>65447</v>
    </oc>
    <nc r="I15">
      <v>65031</v>
    </nc>
  </rcc>
  <rcc rId="18" sId="1" numFmtId="4">
    <oc r="J15">
      <v>30040.177936788114</v>
    </oc>
    <nc r="J15">
      <v>29849.233905408466</v>
    </nc>
  </rcc>
  <rcc rId="19" sId="1" numFmtId="4">
    <oc r="I16">
      <v>8462</v>
    </oc>
    <nc r="I16">
      <v>4865</v>
    </nc>
  </rcc>
  <rcc rId="20" sId="1" numFmtId="4">
    <oc r="J16">
      <v>12416.295488054608</v>
    </oc>
    <nc r="J16">
      <v>7138.4172525597269</v>
    </nc>
  </rcc>
  <rcc rId="21" sId="1">
    <oc r="I18">
      <v>43497.9</v>
    </oc>
    <nc r="I18">
      <v>43348.86</v>
    </nc>
  </rcc>
  <rcc rId="22" sId="1" numFmtId="4">
    <oc r="J18">
      <v>152195.01339099422</v>
    </oc>
    <nc r="J18">
      <v>151673.53661175215</v>
    </nc>
  </rcc>
  <rcc rId="23" sId="1" numFmtId="4">
    <oc r="I19">
      <v>14849</v>
    </oc>
    <nc r="I19">
      <v>0</v>
    </nc>
  </rcc>
  <rcc rId="24" sId="1" numFmtId="4">
    <oc r="J19">
      <v>48556.23</v>
    </oc>
    <nc r="J19">
      <v>0</v>
    </nc>
  </rcc>
  <rcc rId="25" sId="1" numFmtId="4">
    <oc r="I20">
      <v>116421</v>
    </oc>
    <nc r="I20">
      <v>115141</v>
    </nc>
  </rcc>
  <rcc rId="26" sId="1" numFmtId="4">
    <oc r="J20">
      <v>46335.559967302041</v>
    </oc>
    <nc r="J20">
      <v>45826.119945672384</v>
    </nc>
  </rcc>
  <rcc rId="27" sId="1" numFmtId="4">
    <oc r="I21">
      <v>21270</v>
    </oc>
    <nc r="I21">
      <v>10977</v>
    </nc>
  </rcc>
  <rcc rId="28" sId="1" numFmtId="4">
    <oc r="J21">
      <v>40966.025970805655</v>
    </oc>
    <nc r="J21">
      <v>21141.707888556193</v>
    </nc>
  </rcc>
  <rcc rId="29" sId="1" numFmtId="4">
    <oc r="I22">
      <v>2635</v>
    </oc>
    <nc r="I22">
      <v>2342</v>
    </nc>
  </rcc>
  <rcc rId="30" sId="1" numFmtId="4">
    <oc r="J22">
      <v>21238.1</v>
    </oc>
    <nc r="J22">
      <v>18876.52</v>
    </nc>
  </rcc>
  <rcc rId="31" sId="1" numFmtId="4">
    <oc r="I25">
      <v>4727</v>
    </oc>
    <nc r="I25">
      <v>4562</v>
    </nc>
  </rcc>
  <rcc rId="32" sId="1" numFmtId="4">
    <oc r="J25">
      <v>1984.398025362319</v>
    </oc>
    <nc r="J25">
      <v>1915.1309057971016</v>
    </nc>
  </rcc>
  <rcc rId="33" sId="1" numFmtId="4">
    <oc r="I26">
      <v>2912</v>
    </oc>
    <nc r="I26">
      <v>2901</v>
    </nc>
  </rcc>
  <rcc rId="34" sId="1" numFmtId="4">
    <oc r="J26">
      <v>206519.04000000001</v>
    </oc>
    <nc r="J26">
      <v>205738.92</v>
    </nc>
  </rcc>
  <rcc rId="35" sId="1" numFmtId="4">
    <oc r="I27">
      <v>2370</v>
    </oc>
    <nc r="I27">
      <v>2346</v>
    </nc>
  </rcc>
  <rcc rId="36" sId="1" numFmtId="4">
    <oc r="J27">
      <v>5602.68</v>
    </oc>
    <nc r="J27">
      <v>5545.9440000000004</v>
    </nc>
  </rcc>
  <rcc rId="37" sId="1" numFmtId="4">
    <oc r="I28">
      <v>16</v>
    </oc>
    <nc r="I28">
      <v>0</v>
    </nc>
  </rcc>
  <rcc rId="38" sId="1" numFmtId="4">
    <oc r="J28">
      <v>1074.72</v>
    </oc>
    <nc r="J28">
      <v>0</v>
    </nc>
  </rcc>
  <rcc rId="39" sId="1" numFmtId="4">
    <oc r="I30">
      <v>28378</v>
    </oc>
    <nc r="I30">
      <v>27030</v>
    </nc>
  </rcc>
  <rcc rId="40" sId="1" numFmtId="4">
    <oc r="J30">
      <v>23655.900799999999</v>
    </oc>
    <nc r="J30">
      <v>22532.207999999999</v>
    </nc>
  </rcc>
  <rcv guid="{5DA6E0CA-B059-42E9-BCDF-1ECE1BBEC2D3}" action="delete"/>
  <rdn rId="0" localSheetId="1" customView="1" name="Z_5DA6E0CA_B059_42E9_BCDF_1ECE1BBEC2D3_.wvu.PrintArea" hidden="1" oldHidden="1">
    <formula>Лист1!$A$1:$P$68</formula>
    <oldFormula>Лист1!$A$1:$P$68</oldFormula>
  </rdn>
  <rdn rId="0" localSheetId="1" customView="1" name="Z_5DA6E0CA_B059_42E9_BCDF_1ECE1BBEC2D3_.wvu.Rows" hidden="1" oldHidden="1">
    <formula>Лист1!$36:$59</formula>
    <oldFormula>Лист1!$36:$59</oldFormula>
  </rdn>
  <rcv guid="{5DA6E0CA-B059-42E9-BCDF-1ECE1BBEC2D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" sId="1">
    <oc r="B7" t="inlineStr">
      <is>
        <t xml:space="preserve">            станом на кінець звітної дати 24 жовтня 2016  року</t>
      </is>
    </oc>
    <nc r="B7" t="inlineStr">
      <is>
        <t xml:space="preserve">            станом на кінець звітної дати 31 жовтня 2016  року</t>
      </is>
    </nc>
  </rcc>
  <rcc rId="44" sId="1" numFmtId="4">
    <oc r="M15">
      <v>416</v>
    </oc>
    <nc r="M15">
      <v>560</v>
    </nc>
  </rcc>
  <rcc rId="45" sId="1" numFmtId="4">
    <oc r="K16">
      <v>-3200</v>
    </oc>
    <nc r="K16"/>
  </rcc>
  <rcc rId="46" sId="1" numFmtId="4">
    <oc r="L16">
      <v>-4695.3599999999997</v>
    </oc>
    <nc r="L16"/>
  </rcc>
  <rcc rId="47" sId="1" numFmtId="4">
    <oc r="M16">
      <v>397</v>
    </oc>
    <nc r="M16">
      <v>338</v>
    </nc>
  </rcc>
  <rcc rId="48" sId="1" numFmtId="4">
    <oc r="M18">
      <v>149.04</v>
    </oc>
    <nc r="M18"/>
  </rcc>
  <rcc rId="49" sId="1" numFmtId="4">
    <oc r="K19">
      <v>-14849</v>
    </oc>
    <nc r="K19"/>
  </rcc>
  <rcc rId="50" sId="1" numFmtId="4">
    <oc r="L19">
      <v>-48556.23</v>
    </oc>
    <nc r="L19"/>
  </rcc>
  <rcc rId="51" sId="1" numFmtId="4">
    <oc r="M20">
      <v>1280</v>
    </oc>
    <nc r="M20">
      <v>1872</v>
    </nc>
  </rcc>
  <rcc rId="52" sId="1">
    <oc r="N20">
      <f>J20/I20*M20</f>
    </oc>
    <nc r="N20">
      <f>J20/I20*M20</f>
    </nc>
  </rcc>
  <rcc rId="53" sId="1" numFmtId="4">
    <oc r="K21">
      <v>-10000</v>
    </oc>
    <nc r="K21"/>
  </rcc>
  <rcc rId="54" sId="1" numFmtId="4">
    <oc r="L21">
      <v>-19260</v>
    </oc>
    <nc r="L21"/>
  </rcc>
  <rcc rId="55" sId="1" numFmtId="4">
    <oc r="M21">
      <v>293</v>
    </oc>
    <nc r="M21">
      <v>134</v>
    </nc>
  </rcc>
  <rcc rId="56" sId="1" numFmtId="4">
    <oc r="M22">
      <v>293</v>
    </oc>
    <nc r="M22">
      <v>134</v>
    </nc>
  </rcc>
  <rcc rId="57" sId="1" numFmtId="4">
    <oc r="M25">
      <v>165</v>
    </oc>
    <nc r="M25">
      <v>185</v>
    </nc>
  </rcc>
  <rcc rId="58" sId="1" numFmtId="4">
    <oc r="M26">
      <v>11</v>
    </oc>
    <nc r="M26">
      <v>21</v>
    </nc>
  </rcc>
  <rcc rId="59" sId="1" numFmtId="4">
    <oc r="M27">
      <v>24</v>
    </oc>
    <nc r="M27">
      <v>6</v>
    </nc>
  </rcc>
  <rcc rId="60" sId="1">
    <oc r="N28">
      <f>J28/I28*M28</f>
    </oc>
    <nc r="N28"/>
  </rcc>
  <rcc rId="61" sId="1" numFmtId="4">
    <oc r="M28">
      <v>16</v>
    </oc>
    <nc r="M28"/>
  </rcc>
  <rcc rId="62" sId="1" numFmtId="4">
    <nc r="M29">
      <v>223</v>
    </nc>
  </rcc>
  <rcc rId="63" sId="1">
    <nc r="N29">
      <f>J29/I29*M29</f>
    </nc>
  </rcc>
  <rcc rId="64" sId="1" numFmtId="4">
    <oc r="M30">
      <v>1348</v>
    </oc>
    <nc r="M30">
      <v>1460</v>
    </nc>
  </rcc>
  <rcv guid="{5DA6E0CA-B059-42E9-BCDF-1ECE1BBEC2D3}" action="delete"/>
  <rdn rId="0" localSheetId="1" customView="1" name="Z_5DA6E0CA_B059_42E9_BCDF_1ECE1BBEC2D3_.wvu.PrintArea" hidden="1" oldHidden="1">
    <formula>Лист1!$A$1:$P$68</formula>
    <oldFormula>Лист1!$A$1:$P$68</oldFormula>
  </rdn>
  <rdn rId="0" localSheetId="1" customView="1" name="Z_5DA6E0CA_B059_42E9_BCDF_1ECE1BBEC2D3_.wvu.Rows" hidden="1" oldHidden="1">
    <formula>Лист1!$36:$59</formula>
    <oldFormula>Лист1!$36:$59</oldFormula>
  </rdn>
  <rcv guid="{5DA6E0CA-B059-42E9-BCDF-1ECE1BBEC2D3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DA6E0CA-B059-42E9-BCDF-1ECE1BBEC2D3}" action="delete"/>
  <rdn rId="0" localSheetId="1" customView="1" name="Z_5DA6E0CA_B059_42E9_BCDF_1ECE1BBEC2D3_.wvu.PrintArea" hidden="1" oldHidden="1">
    <formula>Лист1!$A$1:$P$68</formula>
    <oldFormula>Лист1!$A$1:$P$68</oldFormula>
  </rdn>
  <rdn rId="0" localSheetId="1" customView="1" name="Z_5DA6E0CA_B059_42E9_BCDF_1ECE1BBEC2D3_.wvu.Rows" hidden="1" oldHidden="1">
    <formula>Лист1!$36:$59</formula>
    <oldFormula>Лист1!$36:$59</oldFormula>
  </rdn>
  <rcv guid="{5DA6E0CA-B059-42E9-BCDF-1ECE1BBEC2D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" sId="1">
    <oc r="B7" t="inlineStr">
      <is>
        <t xml:space="preserve">            станом на кінець звітної дати 31 жовтня 2016  року</t>
      </is>
    </oc>
    <nc r="B7" t="inlineStr">
      <is>
        <t xml:space="preserve">            станом на кінець звітної дати 07 листопада 2016  року</t>
      </is>
    </nc>
  </rcc>
  <rfmt sheetId="1" sqref="I61:J61">
    <dxf>
      <numFmt numFmtId="2" formatCode="0.00"/>
    </dxf>
  </rfmt>
  <rcc rId="70" sId="1" numFmtId="4">
    <oc r="I15">
      <v>65031</v>
    </oc>
    <nc r="I15">
      <v>64471</v>
    </nc>
  </rcc>
  <rcc rId="71" sId="1" numFmtId="4">
    <oc r="J15">
      <v>29849.233905408466</v>
    </oc>
    <nc r="J15">
      <v>29592.193863166631</v>
    </nc>
  </rcc>
  <rcc rId="72" sId="1" numFmtId="4">
    <oc r="I16">
      <v>4865</v>
    </oc>
    <nc r="I16">
      <v>4527</v>
    </nc>
  </rcc>
  <rcc rId="73" sId="1" numFmtId="4">
    <oc r="J16">
      <v>7138.4172525597269</v>
    </oc>
    <nc r="J16">
      <v>6642.4696613233064</v>
    </nc>
  </rcc>
  <rcc rId="74" sId="1" numFmtId="4">
    <oc r="I20">
      <v>115141</v>
    </oc>
    <nc r="I20">
      <v>113269</v>
    </nc>
  </rcc>
  <rcc rId="75" sId="1" numFmtId="4">
    <oc r="J20">
      <v>45826.119945672384</v>
    </oc>
    <nc r="J20">
      <v>45081.063914039005</v>
    </nc>
  </rcc>
  <rcc rId="76" sId="1" numFmtId="4">
    <oc r="I21">
      <v>10977</v>
    </oc>
    <nc r="I21">
      <v>10843</v>
    </nc>
  </rcc>
  <rcc rId="77" sId="1" numFmtId="4">
    <oc r="J21">
      <v>21141.707888556193</v>
    </oc>
    <nc r="J21">
      <v>20883.623816672571</v>
    </nc>
  </rcc>
  <rcc rId="78" sId="1" numFmtId="4">
    <oc r="I22">
      <v>2342</v>
    </oc>
    <nc r="I22">
      <v>2208</v>
    </nc>
  </rcc>
  <rcc rId="79" sId="1" numFmtId="4">
    <oc r="J22">
      <v>18876.52</v>
    </oc>
    <nc r="J22">
      <v>17796.48</v>
    </nc>
  </rcc>
  <rcc rId="80" sId="1" numFmtId="4">
    <oc r="I25">
      <v>4562</v>
    </oc>
    <nc r="I25">
      <v>4377</v>
    </nc>
  </rcc>
  <rcc rId="81" sId="1" numFmtId="4">
    <oc r="J25">
      <v>1915.1309057971016</v>
    </oc>
    <nc r="J25">
      <v>1837.4677717391305</v>
    </nc>
  </rcc>
  <rcc rId="82" sId="1" numFmtId="4">
    <oc r="I26">
      <v>2901</v>
    </oc>
    <nc r="I26">
      <v>2880</v>
    </nc>
  </rcc>
  <rcc rId="83" sId="1" numFmtId="4">
    <oc r="J26">
      <v>205738.92</v>
    </oc>
    <nc r="J26">
      <v>204249.60000000001</v>
    </nc>
  </rcc>
  <rcc rId="84" sId="1" numFmtId="4">
    <oc r="I27">
      <v>2346</v>
    </oc>
    <nc r="I27">
      <v>2340</v>
    </nc>
  </rcc>
  <rcc rId="85" sId="1" numFmtId="4">
    <oc r="J27">
      <v>5545.9440000000004</v>
    </oc>
    <nc r="J27">
      <v>5531.76</v>
    </nc>
  </rcc>
  <rcc rId="86" sId="1" numFmtId="4">
    <oc r="I29">
      <v>585</v>
    </oc>
    <nc r="I29">
      <v>362</v>
    </nc>
  </rcc>
  <rcc rId="87" sId="1" numFmtId="4">
    <oc r="J29">
      <v>39294.449999999997</v>
    </oc>
    <nc r="J29">
      <v>24315.539999999997</v>
    </nc>
  </rcc>
  <rcc rId="88" sId="1" numFmtId="4">
    <oc r="I30">
      <v>27030</v>
    </oc>
    <nc r="I30">
      <v>25570</v>
    </nc>
  </rcc>
  <rcc rId="89" sId="1" numFmtId="4">
    <oc r="J30">
      <v>22532.207999999999</v>
    </oc>
    <nc r="J30">
      <v>21315.151999999998</v>
    </nc>
  </rcc>
  <rcc rId="90" sId="1" numFmtId="4">
    <nc r="I34">
      <v>0</v>
    </nc>
  </rcc>
  <rcc rId="91" sId="1" numFmtId="4">
    <oc r="M15">
      <v>560</v>
    </oc>
    <nc r="M15">
      <v>527</v>
    </nc>
  </rcc>
  <rcc rId="92" sId="1" numFmtId="4">
    <oc r="M16">
      <v>338</v>
    </oc>
    <nc r="M16">
      <v>288</v>
    </nc>
  </rcc>
  <rrc rId="93" sId="1" ref="A17:XFD17" action="deleteRow">
    <undo index="0" exp="area" ref3D="1" dr="$A$36:$XFD$59" dn="Z_5DA6E0CA_B059_42E9_BCDF_1ECE1BBEC2D3_.wvu.Rows" sId="1"/>
    <rfmt sheetId="1" xfDxf="1" sqref="A17:XFD17" start="0" length="0"/>
    <rcc rId="0" sId="1" dxf="1">
      <nc r="A17" t="inlineStr">
        <is>
          <t>ДП "Укрвакцина"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7" t="inlineStr">
        <is>
          <t>Левофлоксацин,таб. 250мг№ 10,ТОВ "Фармкомп."Здоров'я""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7" t="inlineStr">
        <is>
          <t>1012 від 16.12.14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7" t="inlineStr">
        <is>
          <t xml:space="preserve">таб 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17" t="inlineStr">
        <is>
          <t>81214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17">
        <v>42705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17">
        <v>0.8972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17">
        <v>0</v>
      </nc>
      <ndxf>
        <font>
          <sz val="10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17">
        <v>0</v>
      </nc>
      <ndxf>
        <font>
          <sz val="10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17" start="0" length="0">
      <dxf>
        <font>
          <sz val="10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7" start="0" length="0">
      <dxf>
        <font>
          <sz val="10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17" start="0" length="0">
      <dxf>
        <font>
          <sz val="10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17" start="0" length="0">
      <dxf>
        <font>
          <sz val="10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17">
        <f>I17-M17</f>
      </nc>
      <ndxf>
        <font>
          <sz val="10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17">
        <f>J17-N17</f>
      </nc>
      <ndxf>
        <font>
          <sz val="10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4" sId="1" numFmtId="4">
    <nc r="M17">
      <v>0</v>
    </nc>
  </rcc>
  <rcc rId="95" sId="1" numFmtId="4">
    <oc r="M19">
      <v>1872</v>
    </oc>
    <nc r="M19">
      <v>900</v>
    </nc>
  </rcc>
  <rcc rId="96" sId="1" numFmtId="4">
    <oc r="M20">
      <v>134</v>
    </oc>
    <nc r="M20">
      <v>312</v>
    </nc>
  </rcc>
  <rcc rId="97" sId="1" numFmtId="4">
    <oc r="M21">
      <v>134</v>
    </oc>
    <nc r="M21">
      <v>192</v>
    </nc>
  </rcc>
  <rcc rId="98" sId="1" numFmtId="4">
    <nc r="M22">
      <v>0</v>
    </nc>
  </rcc>
  <rcc rId="99" sId="1">
    <nc r="N22">
      <f>J22/I22*M22</f>
    </nc>
  </rcc>
  <rcc rId="100" sId="1" numFmtId="4">
    <nc r="M23">
      <v>0</v>
    </nc>
  </rcc>
  <rcc rId="101" sId="1">
    <nc r="N23">
      <f>J23/I23*M23</f>
    </nc>
  </rcc>
  <rcc rId="102" sId="1" numFmtId="4">
    <oc r="M24">
      <v>185</v>
    </oc>
    <nc r="M24">
      <v>296</v>
    </nc>
  </rcc>
  <rcc rId="103" sId="1" numFmtId="4">
    <oc r="M26">
      <v>6</v>
    </oc>
    <nc r="M26">
      <v>24</v>
    </nc>
  </rcc>
  <rcc rId="104" sId="1" numFmtId="4">
    <oc r="M28">
      <v>223</v>
    </oc>
    <nc r="M28">
      <v>0</v>
    </nc>
  </rcc>
  <rcc rId="105" sId="1" numFmtId="4">
    <oc r="M29">
      <v>1460</v>
    </oc>
    <nc r="M29">
      <v>763</v>
    </nc>
  </rcc>
  <rcc rId="106" sId="1" numFmtId="4">
    <nc r="M30">
      <v>0</v>
    </nc>
  </rcc>
  <rcc rId="107" sId="1">
    <nc r="N30">
      <f>J30/I30*M30</f>
    </nc>
  </rcc>
  <rcv guid="{5DA6E0CA-B059-42E9-BCDF-1ECE1BBEC2D3}" action="delete"/>
  <rdn rId="0" localSheetId="1" customView="1" name="Z_5DA6E0CA_B059_42E9_BCDF_1ECE1BBEC2D3_.wvu.PrintArea" hidden="1" oldHidden="1">
    <formula>Лист1!$A$1:$P$67</formula>
    <oldFormula>Лист1!$A$1:$P$67</oldFormula>
  </rdn>
  <rdn rId="0" localSheetId="1" customView="1" name="Z_5DA6E0CA_B059_42E9_BCDF_1ECE1BBEC2D3_.wvu.Rows" hidden="1" oldHidden="1">
    <formula>Лист1!$35:$58</formula>
    <oldFormula>Лист1!$35:$58</oldFormula>
  </rdn>
  <rcv guid="{5DA6E0CA-B059-42E9-BCDF-1ECE1BBEC2D3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" sId="1">
    <oc r="A64" t="inlineStr">
      <is>
        <t>Для зручності обліку туб препаратів надсилаємо перелік медикаментів, згідно наказів МОЗ, які надійшли до Луганської області. Велике прохання кожному місту та району відібрати наявні препарати,ті препарати які в вас відсутні згідно отриманих накадних видалити.</t>
      </is>
    </oc>
    <nc r="A64"/>
  </rcc>
  <rrc rId="111" sId="1" ref="A64:XFD64" action="deleteRow">
    <rfmt sheetId="1" xfDxf="1" sqref="A64:XFD64" start="0" length="0"/>
    <rfmt sheetId="1" sqref="A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B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C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D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E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F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G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H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I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J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K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L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M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N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O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  <rfmt sheetId="1" sqref="P64" start="0" length="0">
      <dxf>
        <font>
          <b/>
          <sz val="11"/>
          <color indexed="8"/>
          <name val="Times New Roman"/>
          <scheme val="none"/>
        </font>
        <alignment horizontal="left" vertical="top" wrapText="1" readingOrder="0"/>
      </dxf>
    </rfmt>
  </rrc>
  <rcv guid="{5DA6E0CA-B059-42E9-BCDF-1ECE1BBEC2D3}" action="delete"/>
  <rdn rId="0" localSheetId="1" customView="1" name="Z_5DA6E0CA_B059_42E9_BCDF_1ECE1BBEC2D3_.wvu.PrintArea" hidden="1" oldHidden="1">
    <formula>Лист1!$A$1:$P$66</formula>
    <oldFormula>Лист1!$A$1:$P$66</oldFormula>
  </rdn>
  <rdn rId="0" localSheetId="1" customView="1" name="Z_5DA6E0CA_B059_42E9_BCDF_1ECE1BBEC2D3_.wvu.Rows" hidden="1" oldHidden="1">
    <formula>Лист1!$35:$58</formula>
    <oldFormula>Лист1!$35:$58</oldFormula>
  </rdn>
  <rcv guid="{5DA6E0CA-B059-42E9-BCDF-1ECE1BBEC2D3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1:XFD59" start="0" length="2147483647">
    <dxf>
      <font>
        <name val="Times New Roman"/>
        <scheme val="none"/>
      </font>
    </dxf>
  </rfmt>
  <rfmt sheetId="1" sqref="A11:XFD59" start="0" length="2147483647">
    <dxf>
      <font>
        <sz val="12"/>
      </font>
    </dxf>
  </rfmt>
  <rcc rId="114" sId="1" odxf="1" dxf="1">
    <oc r="A61" t="inlineStr">
      <is>
        <r>
          <rPr>
            <b/>
            <sz val="11"/>
            <rFont val="Times New Roman"/>
            <family val="1"/>
            <charset val="204"/>
          </rPr>
          <t xml:space="preserve">Головний лікар      </t>
        </r>
        <r>
          <rPr>
            <b/>
            <sz val="11"/>
            <color indexed="8"/>
            <rFont val="Times New Roman"/>
            <family val="1"/>
            <charset val="204"/>
          </rPr>
          <t xml:space="preserve">                                      </t>
        </r>
      </is>
    </oc>
    <nc r="A61" t="inlineStr">
      <is>
        <t xml:space="preserve">Головний лікар   </t>
      </is>
    </nc>
    <odxf>
      <font>
        <color indexed="8"/>
        <name val="Times New Roman"/>
        <scheme val="none"/>
      </font>
    </odxf>
    <ndxf>
      <font>
        <color auto="1"/>
        <name val="Times New Roman"/>
        <scheme val="none"/>
      </font>
    </ndxf>
  </rcc>
  <rfmt sheetId="1" sqref="A61:I61">
    <dxf>
      <protection locked="0"/>
    </dxf>
  </rfmt>
  <rcc rId="115" sId="1">
    <nc r="J61" t="inlineStr">
      <is>
        <t>Н.Д. Прихода</t>
      </is>
    </nc>
  </rcc>
  <rcc rId="116" sId="1">
    <nc r="J62" t="inlineStr">
      <is>
        <t>Н.В. Ковальова</t>
      </is>
    </nc>
  </rcc>
  <rcc rId="117" sId="1">
    <nc r="J63" t="inlineStr">
      <is>
        <t>Н.М. Верезій 0506008949</t>
      </is>
    </nc>
  </rcc>
  <rcv guid="{5DA6E0CA-B059-42E9-BCDF-1ECE1BBEC2D3}" action="delete"/>
  <rdn rId="0" localSheetId="1" customView="1" name="Z_5DA6E0CA_B059_42E9_BCDF_1ECE1BBEC2D3_.wvu.PrintArea" hidden="1" oldHidden="1">
    <formula>Лист1!$A$1:$P$66</formula>
    <oldFormula>Лист1!$A$1:$P$66</oldFormula>
  </rdn>
  <rdn rId="0" localSheetId="1" customView="1" name="Z_5DA6E0CA_B059_42E9_BCDF_1ECE1BBEC2D3_.wvu.Rows" hidden="1" oldHidden="1">
    <formula>Лист1!$35:$58</formula>
    <oldFormula>Лист1!$35:$58</oldFormula>
  </rdn>
  <rcv guid="{5DA6E0CA-B059-42E9-BCDF-1ECE1BBEC2D3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1">
    <oc r="B7" t="inlineStr">
      <is>
        <t xml:space="preserve">            станом на кінець звітної дати 07 листопада 2016  року</t>
      </is>
    </oc>
    <nc r="B7" t="inlineStr">
      <is>
        <t xml:space="preserve">            станом на кінець звітної дати 14 листопада 2016  року</t>
      </is>
    </nc>
  </rcc>
  <rcc rId="121" sId="1" numFmtId="4">
    <oc r="I15">
      <v>64471</v>
    </oc>
    <nc r="I15">
      <v>63944</v>
    </nc>
  </rcc>
  <rcc rId="122" sId="1" numFmtId="4">
    <oc r="J15">
      <v>29592.193863166631</v>
    </oc>
    <nc r="J15">
      <v>29350.300823414047</v>
    </nc>
  </rcc>
  <rcc rId="123" sId="1" numFmtId="4">
    <oc r="I16">
      <v>4527</v>
    </oc>
    <nc r="I16">
      <v>4239</v>
    </nc>
  </rcc>
  <rcc rId="124" sId="1" numFmtId="4">
    <oc r="J16">
      <v>6642.4696613233064</v>
    </oc>
    <nc r="J16">
      <v>6219.8870983762972</v>
    </nc>
  </rcc>
  <rcc rId="125" sId="1" numFmtId="4">
    <oc r="I19">
      <v>113269</v>
    </oc>
    <nc r="I19">
      <v>112369</v>
    </nc>
  </rcc>
  <rcc rId="126" sId="1" numFmtId="4">
    <oc r="J19">
      <v>45081.063914039005</v>
    </oc>
    <nc r="J19">
      <v>44722.863898830648</v>
    </nc>
  </rcc>
  <rcc rId="127" sId="1" numFmtId="4">
    <oc r="I20">
      <v>10843</v>
    </oc>
    <nc r="I20">
      <v>10531</v>
    </nc>
  </rcc>
  <rcc rId="128" sId="1" numFmtId="4">
    <oc r="J20">
      <v>20883.623816672571</v>
    </oc>
    <nc r="J20">
      <v>20282.711649301746</v>
    </nc>
  </rcc>
  <rcc rId="129" sId="1" numFmtId="4">
    <oc r="I21">
      <v>2208</v>
    </oc>
    <nc r="I21">
      <v>2016</v>
    </nc>
  </rcc>
  <rcc rId="130" sId="1" numFmtId="4">
    <oc r="J21">
      <v>17796.48</v>
    </oc>
    <nc r="J21">
      <v>16248.96</v>
    </nc>
  </rcc>
  <rcc rId="131" sId="1" numFmtId="4">
    <oc r="I24">
      <v>4377</v>
    </oc>
    <nc r="I24">
      <v>4081</v>
    </nc>
  </rcc>
  <rcc rId="132" sId="1" numFmtId="4">
    <oc r="J24">
      <v>1837.4677717391305</v>
    </oc>
    <nc r="J24">
      <v>1713.2067572463768</v>
    </nc>
  </rcc>
  <rcc rId="133" sId="1" numFmtId="4">
    <oc r="I25">
      <v>2880</v>
    </oc>
    <nc r="I25">
      <v>2859</v>
    </nc>
  </rcc>
  <rcc rId="134" sId="1" numFmtId="4">
    <oc r="J25">
      <v>204249.60000000001</v>
    </oc>
    <nc r="J25">
      <v>202760.28</v>
    </nc>
  </rcc>
  <rcc rId="135" sId="1" numFmtId="4">
    <oc r="I26">
      <v>2340</v>
    </oc>
    <nc r="I26">
      <v>2316</v>
    </nc>
  </rcc>
  <rcc rId="136" sId="1" numFmtId="4">
    <oc r="J26">
      <v>5531.76</v>
    </oc>
    <nc r="J26">
      <v>5475.0240000000003</v>
    </nc>
  </rcc>
  <rcc rId="137" sId="1" numFmtId="4">
    <oc r="I29">
      <v>25570</v>
    </oc>
    <nc r="I29">
      <v>24807</v>
    </nc>
  </rcc>
  <rcc rId="138" sId="1" numFmtId="4">
    <oc r="J29">
      <v>21315.151999999998</v>
    </oc>
    <nc r="J29">
      <v>20679.115199999997</v>
    </nc>
  </rcc>
  <rcc rId="139" sId="1" numFmtId="4">
    <nc r="I34">
      <v>0</v>
    </nc>
  </rcc>
  <rcc rId="140" sId="1" numFmtId="4">
    <oc r="M17">
      <v>0</v>
    </oc>
    <nc r="M17"/>
  </rcc>
  <rcc rId="141" sId="1" numFmtId="4">
    <oc r="M23">
      <v>0</v>
    </oc>
    <nc r="M23"/>
  </rcc>
  <rcc rId="142" sId="1" numFmtId="4">
    <oc r="M30">
      <v>0</v>
    </oc>
    <nc r="M30"/>
  </rcc>
  <rcc rId="143" sId="1" numFmtId="4">
    <oc r="M15">
      <v>527</v>
    </oc>
    <nc r="M15">
      <v>463</v>
    </nc>
  </rcc>
  <rcc rId="144" sId="1" numFmtId="4">
    <oc r="M16">
      <v>288</v>
    </oc>
    <nc r="M16">
      <v>338</v>
    </nc>
  </rcc>
  <rcc rId="145" sId="1" numFmtId="4">
    <oc r="M19">
      <v>900</v>
    </oc>
    <nc r="M19">
      <v>1246</v>
    </nc>
  </rcc>
  <rcc rId="146" sId="1" numFmtId="4">
    <oc r="M20">
      <v>312</v>
    </oc>
    <nc r="M20">
      <v>195</v>
    </nc>
  </rcc>
  <rcc rId="147" sId="1" numFmtId="4">
    <oc r="M21">
      <v>192</v>
    </oc>
    <nc r="M21">
      <v>195</v>
    </nc>
  </rcc>
  <rcc rId="148" sId="1" numFmtId="4">
    <oc r="M22">
      <v>0</v>
    </oc>
    <nc r="M22">
      <v>700</v>
    </nc>
  </rcc>
  <rcc rId="149" sId="1" numFmtId="4">
    <oc r="M24">
      <v>296</v>
    </oc>
    <nc r="M24">
      <v>238</v>
    </nc>
  </rcc>
  <rcc rId="150" sId="1" numFmtId="4">
    <oc r="M25">
      <v>21</v>
    </oc>
    <nc r="M25">
      <v>34</v>
    </nc>
  </rcc>
  <rcc rId="151" sId="1" numFmtId="4">
    <oc r="M26">
      <v>24</v>
    </oc>
    <nc r="M26">
      <v>64</v>
    </nc>
  </rcc>
  <rcc rId="152" sId="1" numFmtId="4">
    <oc r="M28">
      <v>0</v>
    </oc>
    <nc r="M28">
      <v>17</v>
    </nc>
  </rcc>
  <rcc rId="153" sId="1" numFmtId="4">
    <oc r="M29">
      <v>763</v>
    </oc>
    <nc r="M29">
      <v>1411</v>
    </nc>
  </rcc>
  <rcv guid="{5DA6E0CA-B059-42E9-BCDF-1ECE1BBEC2D3}" action="delete"/>
  <rdn rId="0" localSheetId="1" customView="1" name="Z_5DA6E0CA_B059_42E9_BCDF_1ECE1BBEC2D3_.wvu.PrintArea" hidden="1" oldHidden="1">
    <formula>Лист1!$A$1:$P$66</formula>
    <oldFormula>Лист1!$A$1:$P$66</oldFormula>
  </rdn>
  <rdn rId="0" localSheetId="1" customView="1" name="Z_5DA6E0CA_B059_42E9_BCDF_1ECE1BBEC2D3_.wvu.Rows" hidden="1" oldHidden="1">
    <formula>Лист1!$35:$58</formula>
    <oldFormula>Лист1!$35:$58</oldFormula>
  </rdn>
  <rcv guid="{5DA6E0CA-B059-42E9-BCDF-1ECE1BBEC2D3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3"/>
  <sheetViews>
    <sheetView tabSelected="1" zoomScaleSheetLayoutView="100" workbookViewId="0">
      <selection activeCell="A31" sqref="A31:XFD34"/>
    </sheetView>
  </sheetViews>
  <sheetFormatPr defaultRowHeight="15"/>
  <cols>
    <col min="1" max="1" width="16.28515625" customWidth="1"/>
    <col min="2" max="2" width="9.42578125" customWidth="1"/>
    <col min="3" max="3" width="21.28515625" customWidth="1"/>
    <col min="4" max="4" width="10.140625" bestFit="1" customWidth="1"/>
    <col min="5" max="5" width="6.42578125" customWidth="1"/>
    <col min="6" max="6" width="9.42578125" customWidth="1"/>
    <col min="7" max="7" width="11.7109375" customWidth="1"/>
    <col min="8" max="8" width="9.28515625" customWidth="1"/>
    <col min="9" max="10" width="9.42578125" bestFit="1" customWidth="1"/>
    <col min="13" max="13" width="8.5703125" customWidth="1"/>
    <col min="14" max="14" width="11.140625" customWidth="1"/>
    <col min="15" max="15" width="10.42578125" customWidth="1"/>
    <col min="16" max="16" width="14.28515625" customWidth="1"/>
  </cols>
  <sheetData>
    <row r="1" spans="1:16">
      <c r="N1" s="34" t="s">
        <v>34</v>
      </c>
      <c r="O1" s="34"/>
      <c r="P1" s="1"/>
    </row>
    <row r="2" spans="1:16">
      <c r="N2" s="35" t="s">
        <v>31</v>
      </c>
      <c r="O2" s="35"/>
      <c r="P2" s="35"/>
    </row>
    <row r="3" spans="1:16">
      <c r="N3" s="36" t="s">
        <v>32</v>
      </c>
      <c r="O3" s="36"/>
      <c r="P3" s="36"/>
    </row>
    <row r="4" spans="1:16">
      <c r="N4" s="6" t="s">
        <v>33</v>
      </c>
      <c r="O4" s="6"/>
      <c r="P4" s="6"/>
    </row>
    <row r="5" spans="1:16" ht="15.75">
      <c r="A5" s="1"/>
      <c r="B5" s="37" t="s">
        <v>35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1"/>
    </row>
    <row r="6" spans="1:16" ht="15.75">
      <c r="A6" s="1"/>
      <c r="B6" s="37" t="s">
        <v>60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1"/>
    </row>
    <row r="7" spans="1:16" ht="15.75">
      <c r="A7" s="1"/>
      <c r="B7" s="38" t="s">
        <v>83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4"/>
    </row>
    <row r="8" spans="1:16">
      <c r="A8" s="1"/>
      <c r="B8" s="1"/>
      <c r="C8" s="39" t="s">
        <v>75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2"/>
      <c r="P8" s="4" t="s">
        <v>57</v>
      </c>
    </row>
    <row r="9" spans="1:16" ht="51.75" customHeight="1">
      <c r="A9" s="31" t="s">
        <v>0</v>
      </c>
      <c r="B9" s="31" t="s">
        <v>1</v>
      </c>
      <c r="C9" s="24" t="s">
        <v>2</v>
      </c>
      <c r="D9" s="25" t="s">
        <v>37</v>
      </c>
      <c r="E9" s="25" t="s">
        <v>38</v>
      </c>
      <c r="F9" s="24" t="s">
        <v>3</v>
      </c>
      <c r="G9" s="25" t="s">
        <v>27</v>
      </c>
      <c r="H9" s="25" t="s">
        <v>28</v>
      </c>
      <c r="I9" s="24" t="s">
        <v>44</v>
      </c>
      <c r="J9" s="24"/>
      <c r="K9" s="27" t="s">
        <v>45</v>
      </c>
      <c r="L9" s="28"/>
      <c r="M9" s="24" t="s">
        <v>46</v>
      </c>
      <c r="N9" s="24"/>
      <c r="O9" s="24" t="s">
        <v>47</v>
      </c>
      <c r="P9" s="24"/>
    </row>
    <row r="10" spans="1:16">
      <c r="A10" s="31"/>
      <c r="B10" s="31"/>
      <c r="C10" s="24"/>
      <c r="D10" s="26"/>
      <c r="E10" s="26"/>
      <c r="F10" s="24"/>
      <c r="G10" s="26"/>
      <c r="H10" s="26"/>
      <c r="I10" s="3" t="s">
        <v>4</v>
      </c>
      <c r="J10" s="3" t="s">
        <v>5</v>
      </c>
      <c r="K10" s="3" t="s">
        <v>4</v>
      </c>
      <c r="L10" s="3" t="s">
        <v>5</v>
      </c>
      <c r="M10" s="3" t="s">
        <v>4</v>
      </c>
      <c r="N10" s="3" t="s">
        <v>5</v>
      </c>
      <c r="O10" s="3" t="s">
        <v>4</v>
      </c>
      <c r="P10" s="3" t="s">
        <v>5</v>
      </c>
    </row>
    <row r="11" spans="1:16" s="18" customFormat="1" ht="34.5" customHeight="1">
      <c r="A11" s="7" t="s">
        <v>6</v>
      </c>
      <c r="B11" s="8">
        <v>2301400</v>
      </c>
      <c r="C11" s="9" t="s">
        <v>9</v>
      </c>
      <c r="D11" s="9" t="s">
        <v>49</v>
      </c>
      <c r="E11" s="9" t="s">
        <v>39</v>
      </c>
      <c r="F11" s="9" t="s">
        <v>10</v>
      </c>
      <c r="G11" s="9" t="s">
        <v>76</v>
      </c>
      <c r="H11" s="9">
        <v>0.11</v>
      </c>
      <c r="I11" s="15">
        <v>0</v>
      </c>
      <c r="J11" s="16">
        <v>0</v>
      </c>
      <c r="K11" s="16"/>
      <c r="L11" s="16"/>
      <c r="M11" s="17"/>
      <c r="N11" s="16"/>
      <c r="O11" s="17">
        <f>I11-M11</f>
        <v>0</v>
      </c>
      <c r="P11" s="16">
        <f>J11-N11</f>
        <v>0</v>
      </c>
    </row>
    <row r="12" spans="1:16" s="18" customFormat="1" ht="53.25" customHeight="1">
      <c r="A12" s="7" t="s">
        <v>6</v>
      </c>
      <c r="B12" s="8">
        <v>2301400</v>
      </c>
      <c r="C12" s="9" t="s">
        <v>12</v>
      </c>
      <c r="D12" s="9" t="s">
        <v>54</v>
      </c>
      <c r="E12" s="9" t="s">
        <v>39</v>
      </c>
      <c r="F12" s="9" t="s">
        <v>13</v>
      </c>
      <c r="G12" s="9" t="s">
        <v>77</v>
      </c>
      <c r="H12" s="9">
        <v>22.476600000000001</v>
      </c>
      <c r="I12" s="15">
        <v>406</v>
      </c>
      <c r="J12" s="16">
        <v>9125.5</v>
      </c>
      <c r="K12" s="16"/>
      <c r="L12" s="16"/>
      <c r="M12" s="17"/>
      <c r="N12" s="16"/>
      <c r="O12" s="17">
        <f>I12-M12</f>
        <v>406</v>
      </c>
      <c r="P12" s="16">
        <f t="shared" ref="P12:P19" si="0">J12-N12</f>
        <v>9125.5</v>
      </c>
    </row>
    <row r="13" spans="1:16" s="18" customFormat="1" ht="67.5" customHeight="1">
      <c r="A13" s="7" t="s">
        <v>6</v>
      </c>
      <c r="B13" s="8">
        <v>2301400</v>
      </c>
      <c r="C13" s="9" t="s">
        <v>14</v>
      </c>
      <c r="D13" s="9" t="s">
        <v>52</v>
      </c>
      <c r="E13" s="9" t="s">
        <v>40</v>
      </c>
      <c r="F13" s="9" t="s">
        <v>61</v>
      </c>
      <c r="G13" s="10">
        <v>42767</v>
      </c>
      <c r="H13" s="9">
        <v>101.65</v>
      </c>
      <c r="I13" s="17">
        <v>0</v>
      </c>
      <c r="J13" s="16">
        <v>0</v>
      </c>
      <c r="K13" s="16"/>
      <c r="L13" s="16"/>
      <c r="M13" s="17"/>
      <c r="N13" s="16"/>
      <c r="O13" s="17">
        <f t="shared" ref="O13:O19" si="1">I13-M13</f>
        <v>0</v>
      </c>
      <c r="P13" s="16">
        <f t="shared" si="0"/>
        <v>0</v>
      </c>
    </row>
    <row r="14" spans="1:16" s="18" customFormat="1" ht="51.75" customHeight="1">
      <c r="A14" s="7" t="s">
        <v>6</v>
      </c>
      <c r="B14" s="8">
        <v>2301400</v>
      </c>
      <c r="C14" s="9" t="s">
        <v>18</v>
      </c>
      <c r="D14" s="9" t="s">
        <v>48</v>
      </c>
      <c r="E14" s="9" t="s">
        <v>39</v>
      </c>
      <c r="F14" s="9" t="s">
        <v>69</v>
      </c>
      <c r="G14" s="9" t="s">
        <v>78</v>
      </c>
      <c r="H14" s="9">
        <v>0.32</v>
      </c>
      <c r="I14" s="17">
        <v>0</v>
      </c>
      <c r="J14" s="16">
        <v>0</v>
      </c>
      <c r="K14" s="16"/>
      <c r="L14" s="16"/>
      <c r="M14" s="17"/>
      <c r="N14" s="16"/>
      <c r="O14" s="17">
        <f t="shared" si="1"/>
        <v>0</v>
      </c>
      <c r="P14" s="16">
        <f t="shared" si="0"/>
        <v>0</v>
      </c>
    </row>
    <row r="15" spans="1:16" s="18" customFormat="1" ht="47.25">
      <c r="A15" s="7" t="s">
        <v>6</v>
      </c>
      <c r="B15" s="8">
        <v>2301400</v>
      </c>
      <c r="C15" s="9" t="s">
        <v>18</v>
      </c>
      <c r="D15" s="9" t="s">
        <v>58</v>
      </c>
      <c r="E15" s="9" t="s">
        <v>39</v>
      </c>
      <c r="F15" s="9" t="s">
        <v>68</v>
      </c>
      <c r="G15" s="10">
        <v>43799</v>
      </c>
      <c r="H15" s="9">
        <v>0.45900000000000002</v>
      </c>
      <c r="I15" s="17">
        <v>63944</v>
      </c>
      <c r="J15" s="16">
        <v>29350.300823414047</v>
      </c>
      <c r="K15" s="16"/>
      <c r="L15" s="16"/>
      <c r="M15" s="17">
        <v>463</v>
      </c>
      <c r="N15" s="16">
        <f>J15/I15*M15</f>
        <v>212.51703492494531</v>
      </c>
      <c r="O15" s="17">
        <f>I15-M15</f>
        <v>63481</v>
      </c>
      <c r="P15" s="16">
        <f t="shared" si="0"/>
        <v>29137.783788489101</v>
      </c>
    </row>
    <row r="16" spans="1:16" s="18" customFormat="1" ht="60.75" customHeight="1">
      <c r="A16" s="7" t="s">
        <v>6</v>
      </c>
      <c r="B16" s="8">
        <v>2301400</v>
      </c>
      <c r="C16" s="9" t="s">
        <v>19</v>
      </c>
      <c r="D16" s="9" t="s">
        <v>52</v>
      </c>
      <c r="E16" s="9" t="s">
        <v>39</v>
      </c>
      <c r="F16" s="9" t="s">
        <v>62</v>
      </c>
      <c r="G16" s="10">
        <v>42735</v>
      </c>
      <c r="H16" s="9">
        <v>1.4673</v>
      </c>
      <c r="I16" s="17">
        <v>4239</v>
      </c>
      <c r="J16" s="16">
        <v>6219.8870983762972</v>
      </c>
      <c r="K16" s="19"/>
      <c r="L16" s="19"/>
      <c r="M16" s="17">
        <v>338</v>
      </c>
      <c r="N16" s="16">
        <f>J16/I16*M16</f>
        <v>495.94759123642092</v>
      </c>
      <c r="O16" s="17">
        <f>I16-M16+K16</f>
        <v>3901</v>
      </c>
      <c r="P16" s="16">
        <f>J16-N16+L16</f>
        <v>5723.9395071398767</v>
      </c>
    </row>
    <row r="17" spans="1:16" s="18" customFormat="1" ht="47.25">
      <c r="A17" s="7" t="s">
        <v>6</v>
      </c>
      <c r="B17" s="8">
        <v>2301400</v>
      </c>
      <c r="C17" s="9" t="s">
        <v>21</v>
      </c>
      <c r="D17" s="9" t="s">
        <v>52</v>
      </c>
      <c r="E17" s="9" t="s">
        <v>43</v>
      </c>
      <c r="F17" s="9">
        <v>1060315</v>
      </c>
      <c r="G17" s="10">
        <v>43160</v>
      </c>
      <c r="H17" s="9">
        <v>3.4988999999999999</v>
      </c>
      <c r="I17" s="20">
        <v>43348.86</v>
      </c>
      <c r="J17" s="16">
        <v>151673.53661175215</v>
      </c>
      <c r="K17" s="16"/>
      <c r="L17" s="16"/>
      <c r="M17" s="16"/>
      <c r="N17" s="16">
        <f>J17/I17*M17</f>
        <v>0</v>
      </c>
      <c r="O17" s="16">
        <f t="shared" si="1"/>
        <v>43348.86</v>
      </c>
      <c r="P17" s="16">
        <f>J17-N17</f>
        <v>151673.53661175215</v>
      </c>
    </row>
    <row r="18" spans="1:16" s="18" customFormat="1" ht="51" customHeight="1">
      <c r="A18" s="7" t="s">
        <v>6</v>
      </c>
      <c r="B18" s="8">
        <v>2301400</v>
      </c>
      <c r="C18" s="9" t="s">
        <v>21</v>
      </c>
      <c r="D18" s="9" t="s">
        <v>52</v>
      </c>
      <c r="E18" s="9" t="s">
        <v>43</v>
      </c>
      <c r="F18" s="9" t="s">
        <v>22</v>
      </c>
      <c r="G18" s="10">
        <v>43040</v>
      </c>
      <c r="H18" s="9">
        <v>3.27</v>
      </c>
      <c r="I18" s="17">
        <v>0</v>
      </c>
      <c r="J18" s="16">
        <v>0</v>
      </c>
      <c r="K18" s="16"/>
      <c r="L18" s="16"/>
      <c r="M18" s="17"/>
      <c r="N18" s="16"/>
      <c r="O18" s="17">
        <f>I18-M18+K18</f>
        <v>0</v>
      </c>
      <c r="P18" s="17">
        <f>J18-N18+L18</f>
        <v>0</v>
      </c>
    </row>
    <row r="19" spans="1:16" s="18" customFormat="1" ht="37.5" customHeight="1">
      <c r="A19" s="7" t="s">
        <v>6</v>
      </c>
      <c r="B19" s="8">
        <v>2301400</v>
      </c>
      <c r="C19" s="9" t="s">
        <v>23</v>
      </c>
      <c r="D19" s="9" t="s">
        <v>58</v>
      </c>
      <c r="E19" s="9" t="s">
        <v>39</v>
      </c>
      <c r="F19" s="9" t="s">
        <v>65</v>
      </c>
      <c r="G19" s="10">
        <v>43830</v>
      </c>
      <c r="H19" s="9">
        <v>0.39800000000000002</v>
      </c>
      <c r="I19" s="17">
        <v>112369</v>
      </c>
      <c r="J19" s="16">
        <v>44722.863898830648</v>
      </c>
      <c r="K19" s="16"/>
      <c r="L19" s="16"/>
      <c r="M19" s="17">
        <v>1246</v>
      </c>
      <c r="N19" s="16">
        <f t="shared" ref="N19:N26" si="2">J19/I19*M19</f>
        <v>495.90802105512188</v>
      </c>
      <c r="O19" s="17">
        <f t="shared" si="1"/>
        <v>111123</v>
      </c>
      <c r="P19" s="16">
        <f t="shared" si="0"/>
        <v>44226.95587777553</v>
      </c>
    </row>
    <row r="20" spans="1:16" s="18" customFormat="1" ht="47.25">
      <c r="A20" s="7" t="s">
        <v>6</v>
      </c>
      <c r="B20" s="8">
        <v>2301400</v>
      </c>
      <c r="C20" s="9" t="s">
        <v>24</v>
      </c>
      <c r="D20" s="9" t="s">
        <v>58</v>
      </c>
      <c r="E20" s="9" t="s">
        <v>39</v>
      </c>
      <c r="F20" s="9" t="s">
        <v>66</v>
      </c>
      <c r="G20" s="10">
        <v>43040</v>
      </c>
      <c r="H20" s="9">
        <v>1.9259999999999999</v>
      </c>
      <c r="I20" s="17">
        <v>10531</v>
      </c>
      <c r="J20" s="16">
        <v>20282.711649301746</v>
      </c>
      <c r="K20" s="16"/>
      <c r="L20" s="16"/>
      <c r="M20" s="17">
        <v>195</v>
      </c>
      <c r="N20" s="16">
        <f t="shared" si="2"/>
        <v>375.5701046067648</v>
      </c>
      <c r="O20" s="17">
        <f>I20-M20+K20</f>
        <v>10336</v>
      </c>
      <c r="P20" s="17">
        <f>J20-N20+L20</f>
        <v>19907.14154469498</v>
      </c>
    </row>
    <row r="21" spans="1:16" s="18" customFormat="1" ht="47.25">
      <c r="A21" s="7" t="s">
        <v>6</v>
      </c>
      <c r="B21" s="8">
        <v>2301400</v>
      </c>
      <c r="C21" s="9" t="s">
        <v>25</v>
      </c>
      <c r="D21" s="9" t="s">
        <v>58</v>
      </c>
      <c r="E21" s="9" t="s">
        <v>39</v>
      </c>
      <c r="F21" s="9" t="s">
        <v>67</v>
      </c>
      <c r="G21" s="10">
        <v>42735</v>
      </c>
      <c r="H21" s="9">
        <v>8.06</v>
      </c>
      <c r="I21" s="17">
        <v>2016</v>
      </c>
      <c r="J21" s="16">
        <v>16248.96</v>
      </c>
      <c r="K21" s="16"/>
      <c r="L21" s="16"/>
      <c r="M21" s="17">
        <v>195</v>
      </c>
      <c r="N21" s="16">
        <f t="shared" si="2"/>
        <v>1571.6999999999998</v>
      </c>
      <c r="O21" s="17">
        <f>I21-M21</f>
        <v>1821</v>
      </c>
      <c r="P21" s="16">
        <f>J21-N21</f>
        <v>14677.259999999998</v>
      </c>
    </row>
    <row r="22" spans="1:16" s="18" customFormat="1" ht="63">
      <c r="A22" s="7" t="s">
        <v>7</v>
      </c>
      <c r="B22" s="8">
        <v>2301400</v>
      </c>
      <c r="C22" s="9" t="s">
        <v>8</v>
      </c>
      <c r="D22" s="9" t="s">
        <v>50</v>
      </c>
      <c r="E22" s="9" t="s">
        <v>39</v>
      </c>
      <c r="F22" s="9" t="s">
        <v>74</v>
      </c>
      <c r="G22" s="10">
        <v>43890</v>
      </c>
      <c r="H22" s="9">
        <v>0.25390000000000001</v>
      </c>
      <c r="I22" s="17">
        <v>700</v>
      </c>
      <c r="J22" s="16">
        <v>177.73</v>
      </c>
      <c r="K22" s="16"/>
      <c r="L22" s="16"/>
      <c r="M22" s="17">
        <v>700</v>
      </c>
      <c r="N22" s="16">
        <f t="shared" si="2"/>
        <v>177.72999999999996</v>
      </c>
      <c r="O22" s="17">
        <f t="shared" ref="O22:O30" si="3">I22-M22</f>
        <v>0</v>
      </c>
      <c r="P22" s="16">
        <f t="shared" ref="P22:P30" si="4">J22-N22</f>
        <v>0</v>
      </c>
    </row>
    <row r="23" spans="1:16" s="18" customFormat="1" ht="63">
      <c r="A23" s="7" t="s">
        <v>7</v>
      </c>
      <c r="B23" s="8">
        <v>2301400</v>
      </c>
      <c r="C23" s="9" t="s">
        <v>11</v>
      </c>
      <c r="D23" s="9" t="s">
        <v>50</v>
      </c>
      <c r="E23" s="9" t="s">
        <v>39</v>
      </c>
      <c r="F23" s="9" t="s">
        <v>73</v>
      </c>
      <c r="G23" s="10">
        <v>43890</v>
      </c>
      <c r="H23" s="9">
        <v>0.41980000000000001</v>
      </c>
      <c r="I23" s="17">
        <v>14300</v>
      </c>
      <c r="J23" s="16">
        <v>6003.14</v>
      </c>
      <c r="K23" s="16"/>
      <c r="L23" s="16"/>
      <c r="M23" s="17"/>
      <c r="N23" s="16">
        <f t="shared" si="2"/>
        <v>0</v>
      </c>
      <c r="O23" s="17">
        <f t="shared" si="3"/>
        <v>14300</v>
      </c>
      <c r="P23" s="16">
        <f t="shared" si="4"/>
        <v>6003.14</v>
      </c>
    </row>
    <row r="24" spans="1:16" s="18" customFormat="1" ht="48" customHeight="1">
      <c r="A24" s="7" t="s">
        <v>7</v>
      </c>
      <c r="B24" s="8">
        <v>2301400</v>
      </c>
      <c r="C24" s="9" t="s">
        <v>11</v>
      </c>
      <c r="D24" s="9" t="s">
        <v>51</v>
      </c>
      <c r="E24" s="9" t="s">
        <v>39</v>
      </c>
      <c r="F24" s="9" t="s">
        <v>72</v>
      </c>
      <c r="G24" s="10">
        <v>43890</v>
      </c>
      <c r="H24" s="9">
        <v>0.41980000000000001</v>
      </c>
      <c r="I24" s="17">
        <v>4081</v>
      </c>
      <c r="J24" s="16">
        <v>1713.2067572463768</v>
      </c>
      <c r="K24" s="16"/>
      <c r="L24" s="16"/>
      <c r="M24" s="17">
        <v>238</v>
      </c>
      <c r="N24" s="16">
        <f t="shared" si="2"/>
        <v>99.912572463768115</v>
      </c>
      <c r="O24" s="17">
        <f>I24-M24</f>
        <v>3843</v>
      </c>
      <c r="P24" s="16">
        <f>J24-N24</f>
        <v>1613.2941847826087</v>
      </c>
    </row>
    <row r="25" spans="1:16" s="18" customFormat="1" ht="61.5" customHeight="1">
      <c r="A25" s="7" t="s">
        <v>7</v>
      </c>
      <c r="B25" s="8">
        <v>2301400</v>
      </c>
      <c r="C25" s="9" t="s">
        <v>59</v>
      </c>
      <c r="D25" s="9" t="s">
        <v>53</v>
      </c>
      <c r="E25" s="9" t="s">
        <v>41</v>
      </c>
      <c r="F25" s="9" t="s">
        <v>71</v>
      </c>
      <c r="G25" s="10">
        <v>43132</v>
      </c>
      <c r="H25" s="9">
        <v>70.92</v>
      </c>
      <c r="I25" s="17">
        <v>2859</v>
      </c>
      <c r="J25" s="16">
        <v>202760.28</v>
      </c>
      <c r="K25" s="16"/>
      <c r="L25" s="16"/>
      <c r="M25" s="17">
        <v>34</v>
      </c>
      <c r="N25" s="16">
        <f t="shared" si="2"/>
        <v>2411.2800000000002</v>
      </c>
      <c r="O25" s="17">
        <f t="shared" si="3"/>
        <v>2825</v>
      </c>
      <c r="P25" s="16">
        <f t="shared" si="4"/>
        <v>200349</v>
      </c>
    </row>
    <row r="26" spans="1:16" s="18" customFormat="1" ht="60" customHeight="1">
      <c r="A26" s="7" t="s">
        <v>7</v>
      </c>
      <c r="B26" s="8">
        <v>2301400</v>
      </c>
      <c r="C26" s="9" t="s">
        <v>36</v>
      </c>
      <c r="D26" s="9" t="s">
        <v>53</v>
      </c>
      <c r="E26" s="9" t="s">
        <v>41</v>
      </c>
      <c r="F26" s="9" t="s">
        <v>70</v>
      </c>
      <c r="G26" s="10">
        <v>42979</v>
      </c>
      <c r="H26" s="9">
        <v>2.3639999999999999</v>
      </c>
      <c r="I26" s="17">
        <v>2316</v>
      </c>
      <c r="J26" s="16">
        <v>5475.0240000000003</v>
      </c>
      <c r="K26" s="16"/>
      <c r="L26" s="16"/>
      <c r="M26" s="17">
        <v>64</v>
      </c>
      <c r="N26" s="16">
        <f t="shared" si="2"/>
        <v>151.29600000000002</v>
      </c>
      <c r="O26" s="17">
        <f t="shared" si="3"/>
        <v>2252</v>
      </c>
      <c r="P26" s="16">
        <f t="shared" si="4"/>
        <v>5323.7280000000001</v>
      </c>
    </row>
    <row r="27" spans="1:16" s="18" customFormat="1" ht="47.25">
      <c r="A27" s="7" t="s">
        <v>7</v>
      </c>
      <c r="B27" s="8">
        <v>2301400</v>
      </c>
      <c r="C27" s="9" t="s">
        <v>15</v>
      </c>
      <c r="D27" s="9" t="s">
        <v>53</v>
      </c>
      <c r="E27" s="9" t="s">
        <v>40</v>
      </c>
      <c r="F27" s="9" t="s">
        <v>16</v>
      </c>
      <c r="G27" s="10">
        <v>43009</v>
      </c>
      <c r="H27" s="9">
        <v>67.17</v>
      </c>
      <c r="I27" s="17">
        <v>0</v>
      </c>
      <c r="J27" s="16">
        <v>0</v>
      </c>
      <c r="K27" s="16"/>
      <c r="L27" s="16"/>
      <c r="M27" s="17"/>
      <c r="N27" s="16"/>
      <c r="O27" s="17">
        <f t="shared" si="3"/>
        <v>0</v>
      </c>
      <c r="P27" s="16">
        <f t="shared" si="4"/>
        <v>0</v>
      </c>
    </row>
    <row r="28" spans="1:16" s="18" customFormat="1" ht="44.25" customHeight="1">
      <c r="A28" s="7" t="s">
        <v>7</v>
      </c>
      <c r="B28" s="8">
        <v>2301400</v>
      </c>
      <c r="C28" s="9" t="s">
        <v>15</v>
      </c>
      <c r="D28" s="9" t="s">
        <v>53</v>
      </c>
      <c r="E28" s="9" t="s">
        <v>40</v>
      </c>
      <c r="F28" s="9" t="s">
        <v>17</v>
      </c>
      <c r="G28" s="10">
        <v>43159</v>
      </c>
      <c r="H28" s="9">
        <v>67.17</v>
      </c>
      <c r="I28" s="17">
        <v>362</v>
      </c>
      <c r="J28" s="16">
        <v>24315.539999999997</v>
      </c>
      <c r="K28" s="16"/>
      <c r="L28" s="16"/>
      <c r="M28" s="17">
        <v>17</v>
      </c>
      <c r="N28" s="16">
        <f>J28/I28*M28</f>
        <v>1141.8899999999999</v>
      </c>
      <c r="O28" s="17">
        <f t="shared" si="3"/>
        <v>345</v>
      </c>
      <c r="P28" s="16">
        <f t="shared" si="4"/>
        <v>23173.649999999998</v>
      </c>
    </row>
    <row r="29" spans="1:16" s="18" customFormat="1" ht="47.25">
      <c r="A29" s="7" t="s">
        <v>7</v>
      </c>
      <c r="B29" s="8">
        <v>2301400</v>
      </c>
      <c r="C29" s="9" t="s">
        <v>20</v>
      </c>
      <c r="D29" s="9" t="s">
        <v>55</v>
      </c>
      <c r="E29" s="9" t="s">
        <v>42</v>
      </c>
      <c r="F29" s="9" t="s">
        <v>63</v>
      </c>
      <c r="G29" s="10">
        <v>43524</v>
      </c>
      <c r="H29" s="9">
        <v>0.83360000000000001</v>
      </c>
      <c r="I29" s="17">
        <v>24807</v>
      </c>
      <c r="J29" s="16">
        <v>20679.115199999997</v>
      </c>
      <c r="K29" s="16"/>
      <c r="L29" s="16"/>
      <c r="M29" s="17">
        <v>1411</v>
      </c>
      <c r="N29" s="16">
        <f>J29/I29*M29</f>
        <v>1176.2095999999999</v>
      </c>
      <c r="O29" s="17">
        <f t="shared" si="3"/>
        <v>23396</v>
      </c>
      <c r="P29" s="16">
        <f t="shared" si="4"/>
        <v>19502.905599999998</v>
      </c>
    </row>
    <row r="30" spans="1:16" s="18" customFormat="1" ht="47.25">
      <c r="A30" s="7" t="s">
        <v>7</v>
      </c>
      <c r="B30" s="8">
        <v>2301400</v>
      </c>
      <c r="C30" s="9" t="s">
        <v>20</v>
      </c>
      <c r="D30" s="9" t="s">
        <v>56</v>
      </c>
      <c r="E30" s="9" t="s">
        <v>42</v>
      </c>
      <c r="F30" s="9" t="s">
        <v>64</v>
      </c>
      <c r="G30" s="10">
        <v>43524</v>
      </c>
      <c r="H30" s="9">
        <v>0.83360000000000001</v>
      </c>
      <c r="I30" s="17">
        <v>43700</v>
      </c>
      <c r="J30" s="16">
        <v>36428.32</v>
      </c>
      <c r="K30" s="16"/>
      <c r="L30" s="16"/>
      <c r="M30" s="17"/>
      <c r="N30" s="16">
        <f>J30/I30*M30</f>
        <v>0</v>
      </c>
      <c r="O30" s="17">
        <f t="shared" si="3"/>
        <v>43700</v>
      </c>
      <c r="P30" s="16">
        <f t="shared" si="4"/>
        <v>36428.32</v>
      </c>
    </row>
    <row r="31" spans="1:16" s="18" customFormat="1" ht="15.75" hidden="1">
      <c r="A31" s="7"/>
      <c r="B31" s="8"/>
      <c r="C31" s="9"/>
      <c r="D31" s="9"/>
      <c r="E31" s="9"/>
      <c r="F31" s="9"/>
      <c r="G31" s="9"/>
      <c r="H31" s="9"/>
      <c r="I31" s="17"/>
      <c r="J31" s="16"/>
      <c r="K31" s="16"/>
      <c r="L31" s="16"/>
      <c r="M31" s="17"/>
      <c r="N31" s="16"/>
      <c r="O31" s="17"/>
      <c r="P31" s="16"/>
    </row>
    <row r="32" spans="1:16" s="18" customFormat="1" ht="15.75" hidden="1">
      <c r="A32" s="7"/>
      <c r="B32" s="8"/>
      <c r="C32" s="9"/>
      <c r="D32" s="9"/>
      <c r="E32" s="9"/>
      <c r="F32" s="9"/>
      <c r="G32" s="9"/>
      <c r="H32" s="9"/>
      <c r="I32" s="17"/>
      <c r="J32" s="16"/>
      <c r="K32" s="16"/>
      <c r="L32" s="16"/>
      <c r="M32" s="17"/>
      <c r="N32" s="16"/>
      <c r="O32" s="17"/>
      <c r="P32" s="16"/>
    </row>
    <row r="33" spans="1:16" s="18" customFormat="1" ht="15.75" hidden="1">
      <c r="A33" s="7"/>
      <c r="B33" s="8"/>
      <c r="C33" s="9"/>
      <c r="D33" s="9"/>
      <c r="E33" s="9"/>
      <c r="F33" s="9"/>
      <c r="G33" s="9"/>
      <c r="H33" s="9"/>
      <c r="I33" s="17"/>
      <c r="J33" s="16"/>
      <c r="K33" s="16"/>
      <c r="L33" s="16"/>
      <c r="M33" s="17"/>
      <c r="N33" s="16"/>
      <c r="O33" s="17"/>
      <c r="P33" s="16"/>
    </row>
    <row r="34" spans="1:16" s="18" customFormat="1" ht="15.75" hidden="1">
      <c r="A34" s="7"/>
      <c r="B34" s="8"/>
      <c r="C34" s="9"/>
      <c r="D34" s="9"/>
      <c r="E34" s="9"/>
      <c r="F34" s="9"/>
      <c r="G34" s="9"/>
      <c r="H34" s="9"/>
      <c r="I34" s="17"/>
      <c r="J34" s="16"/>
      <c r="K34" s="16"/>
      <c r="L34" s="16"/>
      <c r="M34" s="17"/>
      <c r="N34" s="16"/>
      <c r="O34" s="17"/>
      <c r="P34" s="16"/>
    </row>
    <row r="35" spans="1:16" s="18" customFormat="1" ht="15.75" hidden="1">
      <c r="A35" s="7"/>
      <c r="B35" s="8"/>
      <c r="C35" s="9"/>
      <c r="D35" s="9"/>
      <c r="E35" s="9"/>
      <c r="F35" s="9"/>
      <c r="G35" s="9"/>
      <c r="H35" s="9"/>
      <c r="I35" s="17"/>
      <c r="J35" s="16"/>
      <c r="K35" s="16"/>
      <c r="L35" s="16"/>
      <c r="M35" s="17"/>
      <c r="N35" s="16"/>
      <c r="O35" s="17"/>
      <c r="P35" s="16"/>
    </row>
    <row r="36" spans="1:16" s="18" customFormat="1" ht="15.75" hidden="1">
      <c r="A36" s="7"/>
      <c r="B36" s="8"/>
      <c r="C36" s="9"/>
      <c r="D36" s="9"/>
      <c r="E36" s="9"/>
      <c r="F36" s="9"/>
      <c r="G36" s="9"/>
      <c r="H36" s="9"/>
      <c r="I36" s="17"/>
      <c r="J36" s="16"/>
      <c r="K36" s="16"/>
      <c r="L36" s="16"/>
      <c r="M36" s="17"/>
      <c r="N36" s="16"/>
      <c r="O36" s="17"/>
      <c r="P36" s="16"/>
    </row>
    <row r="37" spans="1:16" s="18" customFormat="1" ht="15.75" hidden="1">
      <c r="A37" s="7"/>
      <c r="B37" s="8"/>
      <c r="C37" s="9"/>
      <c r="D37" s="9"/>
      <c r="E37" s="9"/>
      <c r="F37" s="9"/>
      <c r="G37" s="9"/>
      <c r="H37" s="9"/>
      <c r="I37" s="17"/>
      <c r="J37" s="16"/>
      <c r="K37" s="16"/>
      <c r="L37" s="16"/>
      <c r="M37" s="17"/>
      <c r="N37" s="16"/>
      <c r="O37" s="17"/>
      <c r="P37" s="16"/>
    </row>
    <row r="38" spans="1:16" s="18" customFormat="1" ht="15.75" hidden="1">
      <c r="A38" s="7"/>
      <c r="B38" s="8"/>
      <c r="C38" s="9"/>
      <c r="D38" s="9"/>
      <c r="E38" s="9"/>
      <c r="F38" s="9"/>
      <c r="G38" s="9"/>
      <c r="H38" s="9"/>
      <c r="I38" s="17"/>
      <c r="J38" s="16"/>
      <c r="K38" s="16"/>
      <c r="L38" s="16"/>
      <c r="M38" s="17"/>
      <c r="N38" s="16"/>
      <c r="O38" s="17"/>
      <c r="P38" s="16"/>
    </row>
    <row r="39" spans="1:16" s="18" customFormat="1" ht="15.75" hidden="1">
      <c r="A39" s="7"/>
      <c r="B39" s="8"/>
      <c r="C39" s="9"/>
      <c r="D39" s="9"/>
      <c r="E39" s="9"/>
      <c r="F39" s="9"/>
      <c r="G39" s="9"/>
      <c r="H39" s="9"/>
      <c r="I39" s="17"/>
      <c r="J39" s="16"/>
      <c r="K39" s="16"/>
      <c r="L39" s="16"/>
      <c r="M39" s="17"/>
      <c r="N39" s="16"/>
      <c r="O39" s="17"/>
      <c r="P39" s="16"/>
    </row>
    <row r="40" spans="1:16" s="18" customFormat="1" ht="15.75" hidden="1">
      <c r="A40" s="7"/>
      <c r="B40" s="8"/>
      <c r="C40" s="9"/>
      <c r="D40" s="9"/>
      <c r="E40" s="9"/>
      <c r="F40" s="9"/>
      <c r="G40" s="9"/>
      <c r="H40" s="9"/>
      <c r="I40" s="17"/>
      <c r="J40" s="16"/>
      <c r="K40" s="16"/>
      <c r="L40" s="16"/>
      <c r="M40" s="17"/>
      <c r="N40" s="16"/>
      <c r="O40" s="17"/>
      <c r="P40" s="16"/>
    </row>
    <row r="41" spans="1:16" s="18" customFormat="1" ht="15.75" hidden="1">
      <c r="A41" s="7"/>
      <c r="B41" s="8"/>
      <c r="C41" s="9"/>
      <c r="D41" s="9"/>
      <c r="E41" s="9"/>
      <c r="F41" s="9"/>
      <c r="G41" s="9"/>
      <c r="H41" s="9"/>
      <c r="I41" s="17"/>
      <c r="J41" s="16"/>
      <c r="K41" s="16"/>
      <c r="L41" s="16"/>
      <c r="M41" s="17"/>
      <c r="N41" s="16"/>
      <c r="O41" s="17"/>
      <c r="P41" s="16"/>
    </row>
    <row r="42" spans="1:16" s="18" customFormat="1" ht="15.75" hidden="1">
      <c r="A42" s="7"/>
      <c r="B42" s="8"/>
      <c r="C42" s="9"/>
      <c r="D42" s="9"/>
      <c r="E42" s="9"/>
      <c r="F42" s="9"/>
      <c r="G42" s="9"/>
      <c r="H42" s="9"/>
      <c r="I42" s="17"/>
      <c r="J42" s="16"/>
      <c r="K42" s="16"/>
      <c r="L42" s="16"/>
      <c r="M42" s="17"/>
      <c r="N42" s="16"/>
      <c r="O42" s="17"/>
      <c r="P42" s="16"/>
    </row>
    <row r="43" spans="1:16" s="18" customFormat="1" ht="15.75" hidden="1">
      <c r="A43" s="7"/>
      <c r="B43" s="8"/>
      <c r="C43" s="9"/>
      <c r="D43" s="9"/>
      <c r="E43" s="9"/>
      <c r="F43" s="9"/>
      <c r="G43" s="9"/>
      <c r="H43" s="9"/>
      <c r="I43" s="17"/>
      <c r="J43" s="16"/>
      <c r="K43" s="16"/>
      <c r="L43" s="16"/>
      <c r="M43" s="17"/>
      <c r="N43" s="16"/>
      <c r="O43" s="17"/>
      <c r="P43" s="16"/>
    </row>
    <row r="44" spans="1:16" s="18" customFormat="1" ht="15.75" hidden="1">
      <c r="A44" s="7"/>
      <c r="B44" s="8"/>
      <c r="C44" s="9"/>
      <c r="D44" s="9"/>
      <c r="E44" s="9"/>
      <c r="F44" s="9"/>
      <c r="G44" s="9"/>
      <c r="H44" s="9"/>
      <c r="I44" s="17"/>
      <c r="J44" s="16"/>
      <c r="K44" s="16"/>
      <c r="L44" s="16"/>
      <c r="M44" s="17"/>
      <c r="N44" s="16"/>
      <c r="O44" s="17"/>
      <c r="P44" s="16"/>
    </row>
    <row r="45" spans="1:16" s="18" customFormat="1" ht="15.75" hidden="1">
      <c r="A45" s="7"/>
      <c r="B45" s="8"/>
      <c r="C45" s="9"/>
      <c r="D45" s="9"/>
      <c r="E45" s="9"/>
      <c r="F45" s="9"/>
      <c r="G45" s="9"/>
      <c r="H45" s="9"/>
      <c r="I45" s="17"/>
      <c r="J45" s="16"/>
      <c r="K45" s="16"/>
      <c r="L45" s="16"/>
      <c r="M45" s="17"/>
      <c r="N45" s="16"/>
      <c r="O45" s="17"/>
      <c r="P45" s="16"/>
    </row>
    <row r="46" spans="1:16" s="18" customFormat="1" ht="15.75" hidden="1">
      <c r="A46" s="7"/>
      <c r="B46" s="8"/>
      <c r="C46" s="9"/>
      <c r="D46" s="9"/>
      <c r="E46" s="9"/>
      <c r="F46" s="9"/>
      <c r="G46" s="9"/>
      <c r="H46" s="9"/>
      <c r="I46" s="17"/>
      <c r="J46" s="16"/>
      <c r="K46" s="16"/>
      <c r="L46" s="16"/>
      <c r="M46" s="17"/>
      <c r="N46" s="16"/>
      <c r="O46" s="17"/>
      <c r="P46" s="16"/>
    </row>
    <row r="47" spans="1:16" s="18" customFormat="1" ht="15.75" hidden="1">
      <c r="A47" s="7"/>
      <c r="B47" s="8"/>
      <c r="C47" s="9"/>
      <c r="D47" s="9"/>
      <c r="E47" s="9"/>
      <c r="F47" s="9"/>
      <c r="G47" s="9"/>
      <c r="H47" s="9"/>
      <c r="I47" s="17"/>
      <c r="J47" s="16"/>
      <c r="K47" s="16"/>
      <c r="L47" s="16"/>
      <c r="M47" s="17"/>
      <c r="N47" s="16"/>
      <c r="O47" s="17"/>
      <c r="P47" s="16"/>
    </row>
    <row r="48" spans="1:16" s="18" customFormat="1" ht="15.75" hidden="1">
      <c r="A48" s="7"/>
      <c r="B48" s="8"/>
      <c r="C48" s="9"/>
      <c r="D48" s="9"/>
      <c r="E48" s="9"/>
      <c r="F48" s="9"/>
      <c r="G48" s="9"/>
      <c r="H48" s="9"/>
      <c r="I48" s="17"/>
      <c r="J48" s="16"/>
      <c r="K48" s="16"/>
      <c r="L48" s="16"/>
      <c r="M48" s="17"/>
      <c r="N48" s="16"/>
      <c r="O48" s="17"/>
      <c r="P48" s="16"/>
    </row>
    <row r="49" spans="1:16" s="18" customFormat="1" ht="15.75" hidden="1">
      <c r="A49" s="7"/>
      <c r="B49" s="8"/>
      <c r="C49" s="9"/>
      <c r="D49" s="9"/>
      <c r="E49" s="9"/>
      <c r="F49" s="9"/>
      <c r="G49" s="9"/>
      <c r="H49" s="9"/>
      <c r="I49" s="17"/>
      <c r="J49" s="16"/>
      <c r="K49" s="16"/>
      <c r="L49" s="16"/>
      <c r="M49" s="17"/>
      <c r="N49" s="16"/>
      <c r="O49" s="17"/>
      <c r="P49" s="16"/>
    </row>
    <row r="50" spans="1:16" s="18" customFormat="1" ht="45.75" hidden="1" customHeight="1">
      <c r="A50" s="7"/>
      <c r="B50" s="8"/>
      <c r="C50" s="9"/>
      <c r="D50" s="9"/>
      <c r="E50" s="9"/>
      <c r="F50" s="9"/>
      <c r="G50" s="9"/>
      <c r="H50" s="9"/>
      <c r="I50" s="17"/>
      <c r="J50" s="16"/>
      <c r="K50" s="16"/>
      <c r="L50" s="16"/>
      <c r="M50" s="17"/>
      <c r="N50" s="16"/>
      <c r="O50" s="17"/>
      <c r="P50" s="16"/>
    </row>
    <row r="51" spans="1:16" s="18" customFormat="1" ht="15.75" hidden="1">
      <c r="A51" s="7"/>
      <c r="B51" s="8"/>
      <c r="C51" s="9"/>
      <c r="D51" s="9"/>
      <c r="E51" s="9"/>
      <c r="F51" s="9"/>
      <c r="G51" s="9"/>
      <c r="H51" s="9"/>
      <c r="I51" s="17"/>
      <c r="J51" s="16"/>
      <c r="K51" s="16"/>
      <c r="L51" s="16"/>
      <c r="M51" s="17"/>
      <c r="N51" s="16"/>
      <c r="O51" s="17"/>
      <c r="P51" s="16"/>
    </row>
    <row r="52" spans="1:16" s="18" customFormat="1" ht="15.75" hidden="1">
      <c r="A52" s="7"/>
      <c r="B52" s="8"/>
      <c r="C52" s="9"/>
      <c r="D52" s="9"/>
      <c r="E52" s="9"/>
      <c r="F52" s="9"/>
      <c r="G52" s="9"/>
      <c r="H52" s="9"/>
      <c r="I52" s="17"/>
      <c r="J52" s="16"/>
      <c r="K52" s="16"/>
      <c r="L52" s="16"/>
      <c r="M52" s="17"/>
      <c r="N52" s="16"/>
      <c r="O52" s="17"/>
      <c r="P52" s="16"/>
    </row>
    <row r="53" spans="1:16" s="18" customFormat="1" ht="15.75" hidden="1">
      <c r="A53" s="7"/>
      <c r="B53" s="8"/>
      <c r="C53" s="9"/>
      <c r="D53" s="9"/>
      <c r="E53" s="9"/>
      <c r="F53" s="9"/>
      <c r="G53" s="9"/>
      <c r="H53" s="9"/>
      <c r="I53" s="17"/>
      <c r="J53" s="16"/>
      <c r="K53" s="16"/>
      <c r="L53" s="16"/>
      <c r="M53" s="17"/>
      <c r="N53" s="16"/>
      <c r="O53" s="17"/>
      <c r="P53" s="16"/>
    </row>
    <row r="54" spans="1:16" s="18" customFormat="1" ht="15.75" hidden="1">
      <c r="A54" s="12"/>
      <c r="B54" s="13"/>
      <c r="C54" s="9"/>
      <c r="D54" s="9"/>
      <c r="E54" s="9"/>
      <c r="F54" s="9"/>
      <c r="G54" s="9"/>
      <c r="H54" s="9"/>
      <c r="I54" s="17"/>
      <c r="J54" s="16"/>
      <c r="K54" s="16"/>
      <c r="L54" s="16"/>
      <c r="M54" s="17"/>
      <c r="N54" s="16"/>
      <c r="O54" s="17"/>
      <c r="P54" s="16"/>
    </row>
    <row r="55" spans="1:16" s="18" customFormat="1" ht="15.75">
      <c r="A55" s="13"/>
      <c r="B55" s="13"/>
      <c r="C55" s="32" t="s">
        <v>26</v>
      </c>
      <c r="D55" s="33"/>
      <c r="E55" s="33"/>
      <c r="F55" s="33"/>
      <c r="G55" s="21"/>
      <c r="H55" s="21"/>
      <c r="I55" s="22">
        <f t="shared" ref="I55:P55" si="5">SUM(I11:I54)</f>
        <v>329978.86</v>
      </c>
      <c r="J55" s="22">
        <f t="shared" si="5"/>
        <v>575176.11603892117</v>
      </c>
      <c r="K55" s="22">
        <f t="shared" si="5"/>
        <v>0</v>
      </c>
      <c r="L55" s="22">
        <f t="shared" si="5"/>
        <v>0</v>
      </c>
      <c r="M55" s="22">
        <f t="shared" si="5"/>
        <v>4901</v>
      </c>
      <c r="N55" s="22">
        <f t="shared" si="5"/>
        <v>8309.960924287021</v>
      </c>
      <c r="O55" s="22">
        <f t="shared" si="5"/>
        <v>325077.86</v>
      </c>
      <c r="P55" s="22">
        <f t="shared" si="5"/>
        <v>566866.15511463431</v>
      </c>
    </row>
    <row r="56" spans="1:16" ht="11.25" customHeight="1">
      <c r="A56" s="1"/>
      <c r="B56" s="1"/>
      <c r="C56" s="1"/>
      <c r="D56" s="1"/>
      <c r="E56" s="1"/>
      <c r="F56" s="1"/>
      <c r="G56" s="1"/>
      <c r="H56" s="1"/>
      <c r="I56" s="14"/>
      <c r="J56" s="14"/>
      <c r="K56" s="1"/>
      <c r="L56" s="1"/>
      <c r="M56" s="1"/>
      <c r="N56" s="1"/>
      <c r="O56" s="14"/>
      <c r="P56" s="14"/>
    </row>
    <row r="57" spans="1:16">
      <c r="A57" s="29" t="s">
        <v>79</v>
      </c>
      <c r="B57" s="30"/>
      <c r="C57" s="30"/>
      <c r="D57" s="30"/>
      <c r="E57" s="30"/>
      <c r="F57" s="30"/>
      <c r="G57" s="30"/>
      <c r="H57" s="30"/>
      <c r="I57" s="30"/>
      <c r="J57" s="1" t="s">
        <v>80</v>
      </c>
      <c r="K57" s="1"/>
      <c r="L57" s="1"/>
      <c r="M57" s="1"/>
      <c r="N57" s="14"/>
      <c r="O57" s="14"/>
      <c r="P57" s="14"/>
    </row>
    <row r="58" spans="1:16">
      <c r="A58" s="23" t="s">
        <v>29</v>
      </c>
      <c r="B58" s="23"/>
      <c r="C58" s="23"/>
      <c r="D58" s="23"/>
      <c r="E58" s="23"/>
      <c r="F58" s="4"/>
      <c r="G58" s="4"/>
      <c r="H58" s="4"/>
      <c r="I58" s="4"/>
      <c r="J58" s="1" t="s">
        <v>81</v>
      </c>
      <c r="K58" s="1"/>
      <c r="L58" s="1"/>
      <c r="M58" s="1"/>
      <c r="N58" s="14"/>
      <c r="O58" s="14"/>
      <c r="P58" s="14"/>
    </row>
    <row r="59" spans="1:16">
      <c r="A59" s="5" t="s">
        <v>30</v>
      </c>
      <c r="B59" s="5"/>
      <c r="C59" s="5"/>
      <c r="D59" s="5"/>
      <c r="E59" s="5"/>
      <c r="F59" s="4"/>
      <c r="G59" s="4"/>
      <c r="H59" s="4"/>
      <c r="I59" s="4"/>
      <c r="J59" s="1" t="s">
        <v>82</v>
      </c>
      <c r="K59" s="1"/>
      <c r="L59" s="1"/>
      <c r="M59" s="1"/>
      <c r="N59" s="1"/>
      <c r="O59" s="1"/>
      <c r="P59" s="1"/>
    </row>
    <row r="60" spans="1:16" ht="19.5" customHeight="1">
      <c r="A60" s="11"/>
      <c r="B60" s="11"/>
      <c r="C60" s="11"/>
      <c r="D60" s="11"/>
      <c r="E60" s="11"/>
      <c r="F60" s="11"/>
      <c r="G60" s="11"/>
      <c r="H60" s="11"/>
      <c r="I60" s="11"/>
      <c r="J60" s="1"/>
      <c r="K60" s="1"/>
      <c r="L60" s="1"/>
      <c r="M60" s="1"/>
      <c r="N60" s="1"/>
      <c r="O60" s="1"/>
      <c r="P60" s="1"/>
    </row>
    <row r="61" spans="1:16" ht="2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2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88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</sheetData>
  <customSheetViews>
    <customSheetView guid="{5396838F-111B-45F9-A1DF-5386393F2E72}" showPageBreaks="1" fitToPage="1" printArea="1" hiddenRows="1">
      <selection activeCell="A31" sqref="A31:XFD34"/>
      <pageMargins left="0.70866141732283472" right="0.70866141732283472" top="0.74803149606299213" bottom="0.74803149606299213" header="0.31496062992125984" footer="0.31496062992125984"/>
      <pageSetup paperSize="9" scale="74" fitToHeight="0" orientation="landscape" r:id="rId1"/>
    </customSheetView>
    <customSheetView guid="{5DA6E0CA-B059-42E9-BCDF-1ECE1BBEC2D3}" showPageBreaks="1" fitToPage="1" printArea="1" hiddenRows="1" topLeftCell="A32">
      <selection activeCell="O61" sqref="O61"/>
      <pageMargins left="0.70866141732283472" right="0.70866141732283472" top="0.74803149606299213" bottom="0.74803149606299213" header="0.31496062992125984" footer="0.31496062992125984"/>
      <pageSetup paperSize="9" scale="74" fitToHeight="0" orientation="landscape" r:id="rId2"/>
    </customSheetView>
  </customSheetViews>
  <mergeCells count="22">
    <mergeCell ref="N1:O1"/>
    <mergeCell ref="N2:P2"/>
    <mergeCell ref="N3:P3"/>
    <mergeCell ref="O9:P9"/>
    <mergeCell ref="B6:O6"/>
    <mergeCell ref="B7:O7"/>
    <mergeCell ref="B5:O5"/>
    <mergeCell ref="I9:J9"/>
    <mergeCell ref="C8:N8"/>
    <mergeCell ref="B9:B10"/>
    <mergeCell ref="C9:C10"/>
    <mergeCell ref="F9:F10"/>
    <mergeCell ref="A58:E58"/>
    <mergeCell ref="M9:N9"/>
    <mergeCell ref="G9:G10"/>
    <mergeCell ref="K9:L9"/>
    <mergeCell ref="H9:H10"/>
    <mergeCell ref="D9:D10"/>
    <mergeCell ref="E9:E10"/>
    <mergeCell ref="A57:I57"/>
    <mergeCell ref="A9:A10"/>
    <mergeCell ref="C55:F55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4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customSheetViews>
    <customSheetView guid="{5396838F-111B-45F9-A1DF-5386393F2E72}">
      <pageMargins left="0.7" right="0.7" top="0.75" bottom="0.75" header="0.3" footer="0.3"/>
    </customSheetView>
    <customSheetView guid="{5DA6E0CA-B059-42E9-BCDF-1ECE1BBEC2D3}">
      <pageMargins left="0.7" right="0.7" top="0.75" bottom="0.75" header="0.3" footer="0.3"/>
    </customSheetView>
  </customSheetView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customSheetViews>
    <customSheetView guid="{5396838F-111B-45F9-A1DF-5386393F2E72}">
      <pageMargins left="0.7" right="0.7" top="0.75" bottom="0.75" header="0.3" footer="0.3"/>
    </customSheetView>
    <customSheetView guid="{5DA6E0CA-B059-42E9-BCDF-1ECE1BBEC2D3}">
      <pageMargins left="0.7" right="0.7" top="0.75" bottom="0.75" header="0.3" footer="0.3"/>
    </customSheetView>
  </customSheetView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2016-11-15T13:38:57Z</cp:lastPrinted>
  <dcterms:created xsi:type="dcterms:W3CDTF">2016-08-30T13:02:10Z</dcterms:created>
  <dcterms:modified xsi:type="dcterms:W3CDTF">2016-11-15T13:39:42Z</dcterms:modified>
</cp:coreProperties>
</file>